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510" windowWidth="14895" windowHeight="8010"/>
  </bookViews>
  <sheets>
    <sheet name="جدول 2" sheetId="11" r:id="rId1"/>
    <sheet name="ورقة5" sheetId="12" r:id="rId2"/>
  </sheets>
  <definedNames>
    <definedName name="_xlnm.Print_Area" localSheetId="0">'جدول 2'!$A$1:$N$176</definedName>
    <definedName name="_xlnm.Print_Titles" localSheetId="0">'جدول 2'!$1:$5</definedName>
  </definedNames>
  <calcPr calcId="144525"/>
</workbook>
</file>

<file path=xl/calcChain.xml><?xml version="1.0" encoding="utf-8"?>
<calcChain xmlns="http://schemas.openxmlformats.org/spreadsheetml/2006/main">
  <c r="C139" i="12" l="1"/>
  <c r="B139" i="12"/>
  <c r="C138" i="12"/>
  <c r="B138" i="12"/>
  <c r="C137" i="12"/>
  <c r="B137" i="12"/>
  <c r="C136" i="12"/>
  <c r="B136" i="12"/>
  <c r="C135" i="12"/>
  <c r="B135" i="12"/>
  <c r="C134" i="12"/>
  <c r="B134" i="12"/>
  <c r="C133" i="12"/>
  <c r="B133" i="12"/>
  <c r="C132" i="12"/>
  <c r="B132" i="12"/>
  <c r="C131" i="12"/>
  <c r="B131" i="12"/>
  <c r="C130" i="12"/>
  <c r="B130" i="12"/>
  <c r="C129" i="12"/>
  <c r="B129" i="12"/>
  <c r="C128" i="12"/>
  <c r="B128" i="12"/>
  <c r="C127" i="12"/>
  <c r="B127" i="12"/>
  <c r="C126" i="12"/>
  <c r="B126" i="12"/>
  <c r="C125" i="12"/>
  <c r="B125" i="12"/>
  <c r="C124" i="12"/>
  <c r="B124" i="12"/>
  <c r="C123" i="12"/>
  <c r="B123" i="12"/>
  <c r="C122" i="12"/>
  <c r="B122" i="12"/>
  <c r="C121" i="12"/>
  <c r="B121" i="12"/>
  <c r="C120" i="12"/>
  <c r="B120" i="12"/>
  <c r="C119" i="12"/>
  <c r="B119" i="12"/>
  <c r="C118" i="12"/>
  <c r="B118" i="12"/>
  <c r="C117" i="12"/>
  <c r="B117" i="12"/>
  <c r="C116" i="12"/>
  <c r="B116" i="12"/>
  <c r="C115" i="12"/>
  <c r="B115" i="12"/>
  <c r="C114" i="12"/>
  <c r="B114" i="12"/>
  <c r="C113" i="12"/>
  <c r="B113" i="12"/>
  <c r="C112" i="12"/>
  <c r="B112" i="12"/>
  <c r="C111" i="12"/>
  <c r="B111" i="12"/>
  <c r="C110" i="12"/>
  <c r="B110" i="12"/>
  <c r="C109" i="12"/>
  <c r="B109" i="12"/>
  <c r="C108" i="12"/>
  <c r="B108" i="12"/>
  <c r="C107" i="12"/>
  <c r="B107" i="12"/>
  <c r="C106" i="12"/>
  <c r="B106" i="12"/>
  <c r="C105" i="12"/>
  <c r="B105" i="12"/>
  <c r="C104" i="12"/>
  <c r="B104" i="12"/>
  <c r="C103" i="12"/>
  <c r="B103" i="12"/>
  <c r="C102" i="12"/>
  <c r="B102" i="12"/>
  <c r="C101" i="12"/>
  <c r="B101" i="12"/>
  <c r="C100" i="12"/>
  <c r="B100" i="12"/>
  <c r="C99" i="12"/>
  <c r="B99" i="12"/>
  <c r="C98" i="12"/>
  <c r="B98" i="12"/>
  <c r="C97" i="12"/>
  <c r="B97" i="12"/>
  <c r="C96" i="12"/>
  <c r="B96" i="12"/>
  <c r="C95" i="12"/>
  <c r="B95" i="12"/>
  <c r="C94" i="12"/>
  <c r="B94" i="12"/>
  <c r="C93" i="12"/>
  <c r="B93" i="12"/>
  <c r="C92" i="12"/>
  <c r="B92" i="12"/>
  <c r="C91" i="12"/>
  <c r="B91" i="12"/>
  <c r="C90" i="12"/>
  <c r="B90" i="12"/>
  <c r="C89" i="12"/>
  <c r="B89" i="12"/>
  <c r="C88" i="12"/>
  <c r="B88" i="12"/>
  <c r="C87" i="12"/>
  <c r="B87" i="12"/>
  <c r="C86" i="12"/>
  <c r="B86" i="12"/>
  <c r="C85" i="12"/>
  <c r="B85" i="12"/>
  <c r="C84" i="12"/>
  <c r="B84" i="12"/>
  <c r="C83" i="12"/>
  <c r="B83" i="12"/>
  <c r="C82" i="12"/>
  <c r="B82" i="12"/>
  <c r="C81" i="12"/>
  <c r="B81" i="12"/>
  <c r="C80" i="12"/>
  <c r="B80" i="12"/>
  <c r="C79" i="12"/>
  <c r="B79" i="12"/>
  <c r="C78" i="12"/>
  <c r="B78" i="12"/>
  <c r="C77" i="12"/>
  <c r="B77" i="12"/>
  <c r="C76" i="12"/>
  <c r="B76" i="12"/>
  <c r="C75" i="12"/>
  <c r="B75" i="12"/>
  <c r="C74" i="12"/>
  <c r="B74" i="12"/>
  <c r="C73" i="12"/>
  <c r="B73" i="12"/>
  <c r="C72" i="12"/>
  <c r="B72" i="12"/>
  <c r="C71" i="12"/>
  <c r="B71" i="12"/>
  <c r="C70" i="12"/>
  <c r="B70" i="12"/>
  <c r="C69" i="12"/>
  <c r="B69" i="12"/>
  <c r="C68" i="12"/>
  <c r="B68" i="12"/>
  <c r="C67" i="12"/>
  <c r="B67" i="12"/>
  <c r="C66" i="12"/>
  <c r="B66" i="12"/>
  <c r="C65" i="12"/>
  <c r="B65" i="12"/>
  <c r="C64" i="12"/>
  <c r="B64" i="12"/>
  <c r="C63" i="12"/>
  <c r="B63" i="12"/>
  <c r="C62" i="12"/>
  <c r="B62" i="12"/>
  <c r="C61" i="12"/>
  <c r="B61" i="12"/>
  <c r="C60" i="12"/>
  <c r="B60" i="12"/>
  <c r="C59" i="12"/>
  <c r="B59" i="12"/>
  <c r="C58" i="12"/>
  <c r="B58" i="12"/>
  <c r="C57" i="12"/>
  <c r="B57" i="12"/>
  <c r="C56" i="12"/>
  <c r="B56" i="12"/>
  <c r="C55" i="12"/>
  <c r="B55" i="12"/>
  <c r="C54" i="12"/>
  <c r="B54" i="12"/>
  <c r="C53" i="12"/>
  <c r="B53" i="12"/>
  <c r="C52" i="12"/>
  <c r="B52" i="12"/>
  <c r="C51" i="12"/>
  <c r="B51" i="12"/>
  <c r="C50" i="12"/>
  <c r="B50" i="12"/>
  <c r="C49" i="12"/>
  <c r="B49" i="12"/>
  <c r="C48" i="12"/>
  <c r="B48" i="12"/>
  <c r="C47" i="12"/>
  <c r="B47" i="12"/>
  <c r="C46" i="12"/>
  <c r="B46" i="12"/>
  <c r="C45" i="12"/>
  <c r="B45" i="12"/>
  <c r="C44" i="12"/>
  <c r="B44" i="12"/>
  <c r="C43" i="12"/>
  <c r="B43" i="12"/>
  <c r="C42" i="12"/>
  <c r="B42" i="12"/>
  <c r="C41" i="12"/>
  <c r="B41" i="12"/>
  <c r="C40" i="12"/>
  <c r="B40" i="12"/>
  <c r="C39" i="12"/>
  <c r="B39" i="12"/>
  <c r="C38" i="12"/>
  <c r="B38" i="12"/>
  <c r="C37" i="12"/>
  <c r="B37" i="12"/>
  <c r="C36" i="12"/>
  <c r="B36" i="12"/>
  <c r="C35" i="12"/>
  <c r="B35" i="12"/>
  <c r="C34" i="12"/>
  <c r="B34" i="12"/>
  <c r="C33" i="12"/>
  <c r="B33" i="12"/>
  <c r="C32" i="12"/>
  <c r="B32" i="12"/>
  <c r="C31" i="12"/>
  <c r="B31" i="12"/>
  <c r="C30" i="12"/>
  <c r="B30" i="12"/>
  <c r="C29" i="12"/>
  <c r="B29" i="12"/>
  <c r="C28" i="12"/>
  <c r="B28" i="12"/>
  <c r="C27" i="12"/>
  <c r="B27" i="12"/>
  <c r="C26" i="12"/>
  <c r="B26" i="12"/>
  <c r="C25" i="12"/>
  <c r="B25" i="12"/>
  <c r="C24" i="12"/>
  <c r="B24" i="12"/>
  <c r="C23" i="12"/>
  <c r="B23" i="12"/>
  <c r="C22" i="12"/>
  <c r="B22" i="12"/>
  <c r="C21" i="12"/>
  <c r="B21" i="12"/>
  <c r="C20" i="12"/>
  <c r="B20" i="12"/>
  <c r="C19" i="12"/>
  <c r="B19" i="12"/>
  <c r="C18" i="12"/>
  <c r="B18" i="12"/>
  <c r="C17" i="12"/>
  <c r="B17" i="12"/>
  <c r="C16" i="12"/>
  <c r="B16" i="12"/>
  <c r="C15" i="12"/>
  <c r="B15" i="12"/>
  <c r="C14" i="12"/>
  <c r="B14" i="12"/>
  <c r="C13" i="12"/>
  <c r="B13" i="12"/>
  <c r="C12" i="12"/>
  <c r="B12" i="12"/>
  <c r="C11" i="12"/>
  <c r="B11" i="12"/>
  <c r="C10" i="12"/>
  <c r="B10" i="12"/>
  <c r="C9" i="12"/>
  <c r="B9" i="12"/>
  <c r="C8" i="12"/>
  <c r="B8" i="12"/>
  <c r="C7" i="12"/>
  <c r="B7" i="12"/>
  <c r="C6" i="12"/>
  <c r="B6" i="12"/>
  <c r="C5" i="12"/>
  <c r="B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5" i="12"/>
</calcChain>
</file>

<file path=xl/sharedStrings.xml><?xml version="1.0" encoding="utf-8"?>
<sst xmlns="http://schemas.openxmlformats.org/spreadsheetml/2006/main" count="499" uniqueCount="495">
  <si>
    <t xml:space="preserve">اثيوبيا </t>
  </si>
  <si>
    <t>اذربيجان</t>
  </si>
  <si>
    <t>أرمينيا</t>
  </si>
  <si>
    <t xml:space="preserve">اسبانيا </t>
  </si>
  <si>
    <t>استراليا</t>
  </si>
  <si>
    <t>أستونيا</t>
  </si>
  <si>
    <t>أفغانستان</t>
  </si>
  <si>
    <t>الارجنتين</t>
  </si>
  <si>
    <t>الأردن</t>
  </si>
  <si>
    <t>الإكـــوادور</t>
  </si>
  <si>
    <t>الامارات العربية المتحدة</t>
  </si>
  <si>
    <t>الباكستان</t>
  </si>
  <si>
    <t>البانيا</t>
  </si>
  <si>
    <t>البحرين</t>
  </si>
  <si>
    <t>البرازيل</t>
  </si>
  <si>
    <t>البرتغال</t>
  </si>
  <si>
    <t>البيرو</t>
  </si>
  <si>
    <t>التشيلي</t>
  </si>
  <si>
    <t>الجزائر</t>
  </si>
  <si>
    <t>الدانمرك</t>
  </si>
  <si>
    <t>السودان</t>
  </si>
  <si>
    <t>السويد</t>
  </si>
  <si>
    <t>الصومال</t>
  </si>
  <si>
    <t>الصين</t>
  </si>
  <si>
    <t>العـراق</t>
  </si>
  <si>
    <t>الغابون</t>
  </si>
  <si>
    <t>الفيليبين</t>
  </si>
  <si>
    <t>الكاميرون</t>
  </si>
  <si>
    <t>الكونغو</t>
  </si>
  <si>
    <t>الكويت</t>
  </si>
  <si>
    <t>المانيا الاتحادية</t>
  </si>
  <si>
    <t>المغرب</t>
  </si>
  <si>
    <t>المكسيك</t>
  </si>
  <si>
    <t>المملكة المتحدة</t>
  </si>
  <si>
    <t>المناطق الحرة السورية</t>
  </si>
  <si>
    <t>النرويج</t>
  </si>
  <si>
    <t>النمسا</t>
  </si>
  <si>
    <t>النيجر</t>
  </si>
  <si>
    <t>الهند</t>
  </si>
  <si>
    <t>الولايات المتحدة</t>
  </si>
  <si>
    <t>اليابان</t>
  </si>
  <si>
    <t>اليمن</t>
  </si>
  <si>
    <t>اليونان</t>
  </si>
  <si>
    <t>انتيغوا و بربودا</t>
  </si>
  <si>
    <t>آنغولا</t>
  </si>
  <si>
    <t>اوزبكستان</t>
  </si>
  <si>
    <t>أوغندة</t>
  </si>
  <si>
    <t>اوكرانيا</t>
  </si>
  <si>
    <t>ايران</t>
  </si>
  <si>
    <t>ايرلندة</t>
  </si>
  <si>
    <t>ايسلندة</t>
  </si>
  <si>
    <t>ايطاليا</t>
  </si>
  <si>
    <t>باراغواي</t>
  </si>
  <si>
    <t>بروناي</t>
  </si>
  <si>
    <t>بلجيكا</t>
  </si>
  <si>
    <t>بلغاريا</t>
  </si>
  <si>
    <t>بنغلادش</t>
  </si>
  <si>
    <t>بنما</t>
  </si>
  <si>
    <t>بورما</t>
  </si>
  <si>
    <t>بوليفيا</t>
  </si>
  <si>
    <t>تانزانيا</t>
  </si>
  <si>
    <t>تايلاند</t>
  </si>
  <si>
    <t>تركيا</t>
  </si>
  <si>
    <t>ترينيداد وتوباغو</t>
  </si>
  <si>
    <t>تشاد</t>
  </si>
  <si>
    <t>تشيك</t>
  </si>
  <si>
    <t>توجو</t>
  </si>
  <si>
    <t>تونس</t>
  </si>
  <si>
    <t>جورجيا</t>
  </si>
  <si>
    <t>جيبوتي</t>
  </si>
  <si>
    <t>دومنيكان</t>
  </si>
  <si>
    <t>روسيا الاتحادية</t>
  </si>
  <si>
    <t>روسيا البيضـاء</t>
  </si>
  <si>
    <t>رومانيا</t>
  </si>
  <si>
    <t>روندا</t>
  </si>
  <si>
    <t>زامببيا</t>
  </si>
  <si>
    <t>زيلندة الجديدة</t>
  </si>
  <si>
    <t>ساحل العاج</t>
  </si>
  <si>
    <t>سري لانكا</t>
  </si>
  <si>
    <t>سلفادور</t>
  </si>
  <si>
    <t>سلوفاكيا</t>
  </si>
  <si>
    <t>سلوفونيا</t>
  </si>
  <si>
    <t>سنغافورة</t>
  </si>
  <si>
    <t>سوازيلاند</t>
  </si>
  <si>
    <t>سويسرة</t>
  </si>
  <si>
    <t>سيراليون</t>
  </si>
  <si>
    <t>صـربيا</t>
  </si>
  <si>
    <t>عمان</t>
  </si>
  <si>
    <t>غامبيا</t>
  </si>
  <si>
    <t>غانا</t>
  </si>
  <si>
    <t>غواتيمالا</t>
  </si>
  <si>
    <t>غينيا</t>
  </si>
  <si>
    <t>فرنسا</t>
  </si>
  <si>
    <t>فنزويلا</t>
  </si>
  <si>
    <t>فنلندة</t>
  </si>
  <si>
    <t>فيتنام الديمقراطية</t>
  </si>
  <si>
    <t>قبرص</t>
  </si>
  <si>
    <t>قطر</t>
  </si>
  <si>
    <t>قير غيزيا</t>
  </si>
  <si>
    <t>كازاخستان</t>
  </si>
  <si>
    <t>كرواتيا</t>
  </si>
  <si>
    <t>كمبوديا</t>
  </si>
  <si>
    <t>كندا</t>
  </si>
  <si>
    <t>كوبا</t>
  </si>
  <si>
    <t>كوريا الجنوبية</t>
  </si>
  <si>
    <t>كوريا الديمقراطية</t>
  </si>
  <si>
    <t>كوستاريكا</t>
  </si>
  <si>
    <t>كولومبيا</t>
  </si>
  <si>
    <t>كينيا</t>
  </si>
  <si>
    <t>لاتيفيا</t>
  </si>
  <si>
    <t>لبنان</t>
  </si>
  <si>
    <t>لوكسمبورغ</t>
  </si>
  <si>
    <t>ليبيا</t>
  </si>
  <si>
    <t>ليبيريا</t>
  </si>
  <si>
    <t>ليتوانيا</t>
  </si>
  <si>
    <t>مالطة</t>
  </si>
  <si>
    <t>مالي</t>
  </si>
  <si>
    <t>مدغشقر</t>
  </si>
  <si>
    <t>مصر</t>
  </si>
  <si>
    <t>مقدونيا</t>
  </si>
  <si>
    <t>موريتانيا</t>
  </si>
  <si>
    <t>موزامبيق</t>
  </si>
  <si>
    <t>مولدافيا</t>
  </si>
  <si>
    <t>نيجيريا</t>
  </si>
  <si>
    <t>نيكاراغوا</t>
  </si>
  <si>
    <t>هاييتي</t>
  </si>
  <si>
    <t>هندوراس</t>
  </si>
  <si>
    <t>هنغاريا</t>
  </si>
  <si>
    <t>هولندة</t>
  </si>
  <si>
    <t>هونغ كونغ</t>
  </si>
  <si>
    <t>( Thousand of Syrian Pounds )</t>
  </si>
  <si>
    <t>البلـــــــدان</t>
  </si>
  <si>
    <t>الصادرات</t>
  </si>
  <si>
    <t>Countries</t>
  </si>
  <si>
    <t>Ethiopia</t>
  </si>
  <si>
    <t>Azerbaijan</t>
  </si>
  <si>
    <t>آراغواي</t>
  </si>
  <si>
    <t>Uruguay</t>
  </si>
  <si>
    <t>Armenia</t>
  </si>
  <si>
    <t>Spain</t>
  </si>
  <si>
    <t>Australia</t>
  </si>
  <si>
    <t>Estonia</t>
  </si>
  <si>
    <t>اسكوتلندا</t>
  </si>
  <si>
    <t>Scotland</t>
  </si>
  <si>
    <t>Afghanistan</t>
  </si>
  <si>
    <t>Argentine</t>
  </si>
  <si>
    <t>Jordan</t>
  </si>
  <si>
    <t>Ecuador</t>
  </si>
  <si>
    <t>U.A Emirates</t>
  </si>
  <si>
    <t>Pakistan</t>
  </si>
  <si>
    <t>Albania</t>
  </si>
  <si>
    <t>Bahrain</t>
  </si>
  <si>
    <t>Brazil</t>
  </si>
  <si>
    <t>Portugal</t>
  </si>
  <si>
    <t>Chili</t>
  </si>
  <si>
    <t>Algeria</t>
  </si>
  <si>
    <t>Denmark</t>
  </si>
  <si>
    <t>Sudan</t>
  </si>
  <si>
    <t>Sweden</t>
  </si>
  <si>
    <t>Somalia</t>
  </si>
  <si>
    <t>China</t>
  </si>
  <si>
    <t>Iraq</t>
  </si>
  <si>
    <t>Gabon</t>
  </si>
  <si>
    <t>Philippines</t>
  </si>
  <si>
    <t>Congo</t>
  </si>
  <si>
    <t>Kuwait</t>
  </si>
  <si>
    <t>Germany</t>
  </si>
  <si>
    <t>Morocco</t>
  </si>
  <si>
    <t>Mexico</t>
  </si>
  <si>
    <t>United kingdom</t>
  </si>
  <si>
    <t>Syrian free zones</t>
  </si>
  <si>
    <t>Norway</t>
  </si>
  <si>
    <t>Austria</t>
  </si>
  <si>
    <t>Niger</t>
  </si>
  <si>
    <t>India</t>
  </si>
  <si>
    <t>U.S.A</t>
  </si>
  <si>
    <t>Japan</t>
  </si>
  <si>
    <t>Yemen</t>
  </si>
  <si>
    <t>Greece</t>
  </si>
  <si>
    <t>Antigua &amp; barboda</t>
  </si>
  <si>
    <t>إندونيسيـــــا</t>
  </si>
  <si>
    <t>Indonesia</t>
  </si>
  <si>
    <t>Angola</t>
  </si>
  <si>
    <t>أنغويلا</t>
  </si>
  <si>
    <t>Anguela</t>
  </si>
  <si>
    <t>Uzbekistan</t>
  </si>
  <si>
    <t>Uganda</t>
  </si>
  <si>
    <t>لاتدخل أرقام النقد وبعض بنود الذهب في هذا التصنيف</t>
  </si>
  <si>
    <t>Ukraine</t>
  </si>
  <si>
    <t>Iran</t>
  </si>
  <si>
    <t>Ireland</t>
  </si>
  <si>
    <t>Iceland</t>
  </si>
  <si>
    <t>Italy</t>
  </si>
  <si>
    <t>Parguay</t>
  </si>
  <si>
    <t>Belgium</t>
  </si>
  <si>
    <t>Bulgaria</t>
  </si>
  <si>
    <t>Panama</t>
  </si>
  <si>
    <t>Burma</t>
  </si>
  <si>
    <t>Poland</t>
  </si>
  <si>
    <t>Tanzania</t>
  </si>
  <si>
    <t>Thailand</t>
  </si>
  <si>
    <t>Turkey</t>
  </si>
  <si>
    <t>Trinidad &amp; tobago</t>
  </si>
  <si>
    <t>Chad</t>
  </si>
  <si>
    <t>Czech</t>
  </si>
  <si>
    <t>Togo</t>
  </si>
  <si>
    <t>Tunisia</t>
  </si>
  <si>
    <t>Georgia</t>
  </si>
  <si>
    <t>Djibouti</t>
  </si>
  <si>
    <t>Federal Russia</t>
  </si>
  <si>
    <t>Belarus</t>
  </si>
  <si>
    <t>Romania</t>
  </si>
  <si>
    <t>Rawanda</t>
  </si>
  <si>
    <t>Zambia</t>
  </si>
  <si>
    <t>Ivory coast</t>
  </si>
  <si>
    <t>Sri lanka</t>
  </si>
  <si>
    <t>Salvador</t>
  </si>
  <si>
    <t>Slovakia</t>
  </si>
  <si>
    <t>Slovenia</t>
  </si>
  <si>
    <t>Singapore</t>
  </si>
  <si>
    <t>Swaziland</t>
  </si>
  <si>
    <t>Switzerland</t>
  </si>
  <si>
    <t>Sierra leone</t>
  </si>
  <si>
    <t>Oman</t>
  </si>
  <si>
    <t>Gambia</t>
  </si>
  <si>
    <t>Ghana</t>
  </si>
  <si>
    <t>Guatemala</t>
  </si>
  <si>
    <t>Guinea</t>
  </si>
  <si>
    <t>France</t>
  </si>
  <si>
    <t>Venezuela</t>
  </si>
  <si>
    <t>Finland</t>
  </si>
  <si>
    <t>Democratic vietnam</t>
  </si>
  <si>
    <t>Cyprus</t>
  </si>
  <si>
    <t>Qatar</t>
  </si>
  <si>
    <t>Kazakhstan</t>
  </si>
  <si>
    <t>Croatia</t>
  </si>
  <si>
    <t>Cambodia</t>
  </si>
  <si>
    <t>Canada</t>
  </si>
  <si>
    <t>Cuba</t>
  </si>
  <si>
    <t>Democratic koria</t>
  </si>
  <si>
    <t>Costarica</t>
  </si>
  <si>
    <t>Colombia</t>
  </si>
  <si>
    <t>Kenya</t>
  </si>
  <si>
    <t>Latvia</t>
  </si>
  <si>
    <t>Lebanon</t>
  </si>
  <si>
    <t>Luxembourg</t>
  </si>
  <si>
    <t>Libya</t>
  </si>
  <si>
    <t>Liberia</t>
  </si>
  <si>
    <t>Lithuania</t>
  </si>
  <si>
    <t>Malta</t>
  </si>
  <si>
    <t>Mali</t>
  </si>
  <si>
    <t>Madagascar</t>
  </si>
  <si>
    <t>Egypt</t>
  </si>
  <si>
    <t>Macadonia</t>
  </si>
  <si>
    <t>Mauritania</t>
  </si>
  <si>
    <t>Moldova</t>
  </si>
  <si>
    <t>Nigeria</t>
  </si>
  <si>
    <t>Nicaragua</t>
  </si>
  <si>
    <t>Haiti</t>
  </si>
  <si>
    <t>Honduras</t>
  </si>
  <si>
    <t>Netherlands</t>
  </si>
  <si>
    <t>(بألوف الليرات السورية )</t>
  </si>
  <si>
    <t>Malaysia</t>
  </si>
  <si>
    <t>Aruba</t>
  </si>
  <si>
    <t>Bang Ladesh</t>
  </si>
  <si>
    <t>Benin</t>
  </si>
  <si>
    <t>Bolivia</t>
  </si>
  <si>
    <t>Bosnia Herzegovina</t>
  </si>
  <si>
    <t>Brunei</t>
  </si>
  <si>
    <t>Cameroon</t>
  </si>
  <si>
    <t>Comoros (Islamic Islands)</t>
  </si>
  <si>
    <t>Dominica</t>
  </si>
  <si>
    <t>Dominican</t>
  </si>
  <si>
    <t>Hong Kong (China)</t>
  </si>
  <si>
    <t>Hungary</t>
  </si>
  <si>
    <t>Kirghizia (Kyrgyzstan)</t>
  </si>
  <si>
    <t>Liechtenstien</t>
  </si>
  <si>
    <t>Maldives</t>
  </si>
  <si>
    <t>Mozambique</t>
  </si>
  <si>
    <t>Namibia</t>
  </si>
  <si>
    <t>New Zealand</t>
  </si>
  <si>
    <t>Perou</t>
  </si>
  <si>
    <t>Reunion</t>
  </si>
  <si>
    <t>Saint Vincent &amp; Grenadines</t>
  </si>
  <si>
    <t>San Marino</t>
  </si>
  <si>
    <t>Senegal</t>
  </si>
  <si>
    <t>Serbia &amp; Montenegro</t>
  </si>
  <si>
    <t>أروبا</t>
  </si>
  <si>
    <t>بينين</t>
  </si>
  <si>
    <t>كوموروز (جزر القُمُر)</t>
  </si>
  <si>
    <t>دومينيك</t>
  </si>
  <si>
    <t>ليختنشتاين</t>
  </si>
  <si>
    <t>مالديف</t>
  </si>
  <si>
    <t>ناميبيا</t>
  </si>
  <si>
    <t>ريونيون</t>
  </si>
  <si>
    <t>سانت فنسنت والغرينادين</t>
  </si>
  <si>
    <t>سان مارينو</t>
  </si>
  <si>
    <t>السنغال</t>
  </si>
  <si>
    <t>البوسنة  والهرسك</t>
  </si>
  <si>
    <t>السعودية</t>
  </si>
  <si>
    <t xml:space="preserve">بوركينا فاسو(فولتا العليا)    </t>
  </si>
  <si>
    <t>بولندا</t>
  </si>
  <si>
    <t>تايوان  (فرموزة  )</t>
  </si>
  <si>
    <t>جنوب افريقيا</t>
  </si>
  <si>
    <t>ماليزيا</t>
  </si>
  <si>
    <t xml:space="preserve">     EXPORTS</t>
  </si>
  <si>
    <t xml:space="preserve">     IMPORTS</t>
  </si>
  <si>
    <t xml:space="preserve">  جدول 2 </t>
  </si>
  <si>
    <t xml:space="preserve">  Table 2 </t>
  </si>
  <si>
    <t>Mauritius</t>
  </si>
  <si>
    <t>Bahamas</t>
  </si>
  <si>
    <t>Guinea Bissau</t>
  </si>
  <si>
    <t>موريشيوس</t>
  </si>
  <si>
    <t>باهاما</t>
  </si>
  <si>
    <t>غينيا بيساو</t>
  </si>
  <si>
    <t>Saudi Arabia</t>
  </si>
  <si>
    <t>South Africa</t>
  </si>
  <si>
    <t>موناكو</t>
  </si>
  <si>
    <t>Monaco</t>
  </si>
  <si>
    <t xml:space="preserve">Burkina Faso </t>
  </si>
  <si>
    <t xml:space="preserve">Taiwan </t>
  </si>
  <si>
    <t>AZ</t>
  </si>
  <si>
    <t>ES</t>
  </si>
  <si>
    <t>AU</t>
  </si>
  <si>
    <t>AR</t>
  </si>
  <si>
    <t>AE</t>
  </si>
  <si>
    <t>JO</t>
  </si>
  <si>
    <t>EC</t>
  </si>
  <si>
    <t>PK</t>
  </si>
  <si>
    <t>AL</t>
  </si>
  <si>
    <t>BH</t>
  </si>
  <si>
    <t>BR</t>
  </si>
  <si>
    <t>PT</t>
  </si>
  <si>
    <t>BA</t>
  </si>
  <si>
    <t>PE</t>
  </si>
  <si>
    <t>CL</t>
  </si>
  <si>
    <t>DZ</t>
  </si>
  <si>
    <t>DK</t>
  </si>
  <si>
    <t>SA</t>
  </si>
  <si>
    <t>SN</t>
  </si>
  <si>
    <t>SD</t>
  </si>
  <si>
    <t>SE</t>
  </si>
  <si>
    <t>SO</t>
  </si>
  <si>
    <t>CN</t>
  </si>
  <si>
    <t>IQ</t>
  </si>
  <si>
    <t>GA</t>
  </si>
  <si>
    <t>PH</t>
  </si>
  <si>
    <t>CM</t>
  </si>
  <si>
    <t>CG</t>
  </si>
  <si>
    <t>KW</t>
  </si>
  <si>
    <t>DE</t>
  </si>
  <si>
    <t>MA</t>
  </si>
  <si>
    <t>MX</t>
  </si>
  <si>
    <t>GB</t>
  </si>
  <si>
    <t>FZ</t>
  </si>
  <si>
    <t>NO</t>
  </si>
  <si>
    <t>AT</t>
  </si>
  <si>
    <t>IN</t>
  </si>
  <si>
    <t>US</t>
  </si>
  <si>
    <t>JP</t>
  </si>
  <si>
    <t>YE</t>
  </si>
  <si>
    <t>GR</t>
  </si>
  <si>
    <t>AG</t>
  </si>
  <si>
    <t>UZ</t>
  </si>
  <si>
    <t>UA</t>
  </si>
  <si>
    <t>IR</t>
  </si>
  <si>
    <t>IE</t>
  </si>
  <si>
    <t>IT</t>
  </si>
  <si>
    <t>UY</t>
  </si>
  <si>
    <t>AO</t>
  </si>
  <si>
    <t>AM</t>
  </si>
  <si>
    <t>AW</t>
  </si>
  <si>
    <t>EE</t>
  </si>
  <si>
    <t>UG</t>
  </si>
  <si>
    <t>ID</t>
  </si>
  <si>
    <t>PY</t>
  </si>
  <si>
    <t>BE</t>
  </si>
  <si>
    <t>BG</t>
  </si>
  <si>
    <t>BD</t>
  </si>
  <si>
    <t>BF</t>
  </si>
  <si>
    <t>PL</t>
  </si>
  <si>
    <t>BJ</t>
  </si>
  <si>
    <t>TZ</t>
  </si>
  <si>
    <t>TH</t>
  </si>
  <si>
    <t>TW</t>
  </si>
  <si>
    <t>TR</t>
  </si>
  <si>
    <t>TT</t>
  </si>
  <si>
    <t>TD</t>
  </si>
  <si>
    <t>CZ</t>
  </si>
  <si>
    <t>TG</t>
  </si>
  <si>
    <t>TN</t>
  </si>
  <si>
    <t>ZA</t>
  </si>
  <si>
    <t>GE</t>
  </si>
  <si>
    <t>DJ</t>
  </si>
  <si>
    <t>DO</t>
  </si>
  <si>
    <t>RU</t>
  </si>
  <si>
    <t>BY</t>
  </si>
  <si>
    <t>RO</t>
  </si>
  <si>
    <t>RW</t>
  </si>
  <si>
    <t>ZM</t>
  </si>
  <si>
    <t>NZ</t>
  </si>
  <si>
    <t>CI</t>
  </si>
  <si>
    <t>VC</t>
  </si>
  <si>
    <t>LK</t>
  </si>
  <si>
    <t>SK</t>
  </si>
  <si>
    <t>SI</t>
  </si>
  <si>
    <t>SG</t>
  </si>
  <si>
    <t>SZ</t>
  </si>
  <si>
    <t>CH</t>
  </si>
  <si>
    <t>CS</t>
  </si>
  <si>
    <t>OM</t>
  </si>
  <si>
    <t>GM</t>
  </si>
  <si>
    <t>GH</t>
  </si>
  <si>
    <t>GT</t>
  </si>
  <si>
    <t>GN</t>
  </si>
  <si>
    <t>GW</t>
  </si>
  <si>
    <t>FR</t>
  </si>
  <si>
    <t>VE</t>
  </si>
  <si>
    <t>FI</t>
  </si>
  <si>
    <t>VN</t>
  </si>
  <si>
    <t>CY</t>
  </si>
  <si>
    <t>QA</t>
  </si>
  <si>
    <t>KG</t>
  </si>
  <si>
    <t>KZ</t>
  </si>
  <si>
    <t>HR</t>
  </si>
  <si>
    <t>KH</t>
  </si>
  <si>
    <t>CA</t>
  </si>
  <si>
    <t>KR</t>
  </si>
  <si>
    <t>KP</t>
  </si>
  <si>
    <t>CO</t>
  </si>
  <si>
    <t>KE</t>
  </si>
  <si>
    <t>LV</t>
  </si>
  <si>
    <t>LB</t>
  </si>
  <si>
    <t>LU</t>
  </si>
  <si>
    <t>LY</t>
  </si>
  <si>
    <t>LR</t>
  </si>
  <si>
    <t>LT</t>
  </si>
  <si>
    <t>LI</t>
  </si>
  <si>
    <t>MT</t>
  </si>
  <si>
    <t>ML</t>
  </si>
  <si>
    <t>MY</t>
  </si>
  <si>
    <t>MG</t>
  </si>
  <si>
    <t>EG</t>
  </si>
  <si>
    <t>MK</t>
  </si>
  <si>
    <t>MR</t>
  </si>
  <si>
    <t>MZ</t>
  </si>
  <si>
    <t>MD</t>
  </si>
  <si>
    <t>NG</t>
  </si>
  <si>
    <t>HN</t>
  </si>
  <si>
    <t>HU</t>
  </si>
  <si>
    <t>NL</t>
  </si>
  <si>
    <t>HK</t>
  </si>
  <si>
    <t>كوسوفو</t>
  </si>
  <si>
    <t>Kosovo</t>
  </si>
  <si>
    <t>XK</t>
  </si>
  <si>
    <t>Guadeloupe</t>
  </si>
  <si>
    <t>غواديلوب</t>
  </si>
  <si>
    <t>جزر مارشال</t>
  </si>
  <si>
    <t>South Sudan</t>
  </si>
  <si>
    <t xml:space="preserve">جنوب السودان </t>
  </si>
  <si>
    <t>Marshall Islands</t>
  </si>
  <si>
    <t>ماكاو (الصين)</t>
  </si>
  <si>
    <t>Macao (China)</t>
  </si>
  <si>
    <t>المستوردات</t>
  </si>
  <si>
    <t>تسميات الأعمدة</t>
  </si>
  <si>
    <t>تسميات الصفوف</t>
  </si>
  <si>
    <t>XX</t>
  </si>
  <si>
    <t>الإجمالي الكلي</t>
  </si>
  <si>
    <t>بيليز</t>
  </si>
  <si>
    <t>Belize</t>
  </si>
  <si>
    <t>سانت لوسيا</t>
  </si>
  <si>
    <t>Saint Lucia</t>
  </si>
  <si>
    <t>ساموا الغربية</t>
  </si>
  <si>
    <t>Western Samoa</t>
  </si>
  <si>
    <t>جمهورية أبخازيا</t>
  </si>
  <si>
    <t>Abkhazia</t>
  </si>
  <si>
    <t>Yoguslavia</t>
  </si>
  <si>
    <t xml:space="preserve">
يوغوسلافيا</t>
  </si>
  <si>
    <t>2017*</t>
  </si>
  <si>
    <t xml:space="preserve">      بيـــانات معدلة  </t>
  </si>
  <si>
    <t>* Modified data</t>
  </si>
  <si>
    <t>PO</t>
  </si>
  <si>
    <t>Palau Islands</t>
  </si>
  <si>
    <t>جزر بالاو</t>
  </si>
  <si>
    <t>غرينادا</t>
  </si>
  <si>
    <t>Grenada</t>
  </si>
  <si>
    <t xml:space="preserve">Coin and some items of gold are excluding </t>
  </si>
  <si>
    <t>مجموع من مجموع من القيمة ل.س</t>
  </si>
  <si>
    <t>صادرات</t>
  </si>
  <si>
    <t>مستوردات</t>
  </si>
  <si>
    <t xml:space="preserve">المستوردات والصادرات حسب البلدان 2017 - 2022 </t>
  </si>
  <si>
    <t>IMPORTS AND EXPORTS BY COUNTRIES 2017 - 2022</t>
  </si>
  <si>
    <t>حسبت المستوردات والصادرات بالليرات السورية على أساس السعر الرسمي للعملــة الاجنبية وقـد كان السعر  الرسمي للـدولار 
في عام 2017 للمستوردات 507.20  وللصادرات 504.17
في عام 2018 للمستوردات 437.31  وللصادرات 434.69
في عام 2018 للمستوردات 437.31  وللصادرات 434.69 
في عام 2020 للمستوردات 969.38 ل.س وللصادرات 961.72
في عام 2021 للمستوردات 2156.6 ل.س وللصادرات 2135.4 ل.س
في عام 2022 للمستوردات 2783.1 ل.س وللصادرات 2755.6 ل.س
حسب المتوسط السنوي للسعر الرسمي  الصادر عن مصرف سورية المركزي .</t>
  </si>
  <si>
    <t xml:space="preserve">     Imports &amp; exports were calculated in s.p. on the basis of official price foreign currency of  U S $
US $ for Imports is (507.20) S.p and for Exports is (504.17)S.p in 2017 
US $ for Imports is (437.31) S.p and for Exports is (434.69)S.p in 2018
US $ for Imports is (437.31) S.p and for Exports is (434.69)S.p in 2019
US $ for Imports is (969.38) S.p and for Exports is (961.72)S.p in 2020
US $ for Imports is (2156.6)S.p and for Exports is  (2135.4)S.P in 2021
US $ for Imports is (2783.1)S.p and for Exports is  (2755.6)S.P in 2021
according to the average of  annual official prices  , issued from Central Bank of Syria .
</t>
  </si>
  <si>
    <r>
      <t xml:space="preserve">South Koria </t>
    </r>
    <r>
      <rPr>
        <sz val="10"/>
        <color theme="1"/>
        <rFont val="Arial"/>
        <family val="2"/>
        <scheme val="minor"/>
      </rPr>
      <t>(Republic)</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</si>
</sst>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
  </numFmts>
  <fonts count="16" x14ac:knownFonts="1">
    <font>
      <sz val="11"/>
      <color theme="1"/>
      <name val="Arial"/>
      <family val="2"/>
      <charset val="178"/>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charset val="178"/>
      <scheme val="minor"/>
    </font>
    <font>
      <sz val="11"/>
      <color theme="1"/>
      <name val="Arial"/>
      <family val="2"/>
      <scheme val="minor"/>
    </font>
    <font>
      <sz val="10"/>
      <name val="Arial"/>
      <family val="2"/>
    </font>
    <font>
      <b/>
      <sz val="11"/>
      <color theme="1"/>
      <name val="Arial"/>
      <family val="2"/>
      <scheme val="minor"/>
    </font>
    <font>
      <b/>
      <sz val="10"/>
      <name val="Arabic Transparent"/>
      <charset val="178"/>
    </font>
    <font>
      <sz val="10"/>
      <name val="Arabic Transparent"/>
      <charset val="178"/>
    </font>
    <font>
      <b/>
      <sz val="13"/>
      <color theme="1"/>
      <name val="Arial"/>
      <family val="2"/>
      <scheme val="minor"/>
    </font>
    <font>
      <b/>
      <sz val="12"/>
      <color theme="1"/>
      <name val="Arial"/>
      <family val="2"/>
      <scheme val="minor"/>
    </font>
    <font>
      <sz val="10"/>
      <color theme="1"/>
      <name val="Arial"/>
      <family val="2"/>
      <scheme val="minor"/>
    </font>
    <font>
      <sz val="8"/>
      <color theme="1"/>
      <name val="Arial"/>
      <family val="2"/>
      <scheme val="minor"/>
    </font>
    <font>
      <b/>
      <sz val="10"/>
      <name val="Arial"/>
      <family val="2"/>
    </font>
    <font>
      <sz val="11"/>
      <name val="Arial"/>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medium">
        <color indexed="64"/>
      </left>
      <right/>
      <top style="medium">
        <color indexed="64"/>
      </top>
      <bottom style="thin">
        <color auto="1"/>
      </bottom>
      <diagonal/>
    </border>
    <border>
      <left/>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medium">
        <color auto="1"/>
      </bottom>
      <diagonal/>
    </border>
    <border>
      <left/>
      <right/>
      <top style="thin">
        <color auto="1"/>
      </top>
      <bottom style="thin">
        <color auto="1"/>
      </bottom>
      <diagonal/>
    </border>
    <border>
      <left/>
      <right/>
      <top/>
      <bottom style="medium">
        <color auto="1"/>
      </bottom>
      <diagonal/>
    </border>
  </borders>
  <cellStyleXfs count="10">
    <xf numFmtId="0" fontId="0" fillId="0" borderId="0"/>
    <xf numFmtId="164" fontId="4" fillId="0" borderId="0" applyFont="0" applyFill="0" applyBorder="0" applyAlignment="0" applyProtection="0"/>
    <xf numFmtId="164" fontId="4" fillId="0" borderId="0" applyFont="0" applyFill="0" applyBorder="0" applyAlignment="0" applyProtection="0"/>
    <xf numFmtId="165" fontId="5" fillId="0" borderId="0" applyFont="0" applyFill="0" applyBorder="0" applyAlignment="0" applyProtection="0"/>
    <xf numFmtId="0" fontId="4" fillId="0" borderId="0"/>
    <xf numFmtId="0" fontId="5" fillId="0" borderId="0"/>
    <xf numFmtId="0" fontId="4" fillId="0" borderId="0"/>
    <xf numFmtId="0" fontId="6" fillId="0" borderId="0" applyNumberFormat="0" applyBorder="0" applyAlignment="0"/>
    <xf numFmtId="0" fontId="3" fillId="0" borderId="0"/>
    <xf numFmtId="0" fontId="2" fillId="0" borderId="0"/>
  </cellStyleXfs>
  <cellXfs count="59">
    <xf numFmtId="0" fontId="0" fillId="0" borderId="0" xfId="0"/>
    <xf numFmtId="0" fontId="5" fillId="2" borderId="0" xfId="5" applyFill="1" applyAlignment="1">
      <alignment vertical="center"/>
    </xf>
    <xf numFmtId="0" fontId="7" fillId="2" borderId="7" xfId="5" applyFont="1" applyFill="1" applyBorder="1" applyAlignment="1">
      <alignment horizontal="center" vertical="center"/>
    </xf>
    <xf numFmtId="0" fontId="5" fillId="2" borderId="9" xfId="5" applyFill="1" applyBorder="1" applyAlignment="1">
      <alignment horizontal="right" vertical="center" indent="1"/>
    </xf>
    <xf numFmtId="0" fontId="5" fillId="2" borderId="10" xfId="5" applyFill="1" applyBorder="1" applyAlignment="1">
      <alignment horizontal="left" vertical="center" indent="1"/>
    </xf>
    <xf numFmtId="0" fontId="5" fillId="2" borderId="12" xfId="5" applyFill="1" applyBorder="1" applyAlignment="1">
      <alignment horizontal="right" vertical="center" indent="1"/>
    </xf>
    <xf numFmtId="0" fontId="5" fillId="2" borderId="13" xfId="5" applyFill="1" applyBorder="1" applyAlignment="1">
      <alignment horizontal="left" vertical="center" indent="1"/>
    </xf>
    <xf numFmtId="166" fontId="9" fillId="2" borderId="0" xfId="7" applyNumberFormat="1" applyFont="1" applyFill="1" applyAlignment="1">
      <alignment vertical="center"/>
    </xf>
    <xf numFmtId="0" fontId="7" fillId="2" borderId="0" xfId="5" applyFont="1" applyFill="1" applyAlignment="1">
      <alignment vertical="center"/>
    </xf>
    <xf numFmtId="0" fontId="7" fillId="2" borderId="2"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3" xfId="5" applyFont="1" applyFill="1" applyBorder="1" applyAlignment="1">
      <alignment vertical="center"/>
    </xf>
    <xf numFmtId="0" fontId="12" fillId="2" borderId="10" xfId="5" applyFont="1" applyFill="1" applyBorder="1" applyAlignment="1">
      <alignment horizontal="left" vertical="center" indent="1"/>
    </xf>
    <xf numFmtId="0" fontId="13" fillId="2" borderId="10" xfId="5" applyFont="1" applyFill="1" applyBorder="1" applyAlignment="1">
      <alignment horizontal="left" vertical="center" indent="1"/>
    </xf>
    <xf numFmtId="0" fontId="3" fillId="2" borderId="10" xfId="5" applyFont="1" applyFill="1" applyBorder="1" applyAlignment="1">
      <alignment horizontal="left" vertical="center" indent="1"/>
    </xf>
    <xf numFmtId="1" fontId="5" fillId="2" borderId="11" xfId="5" applyNumberFormat="1" applyFill="1" applyBorder="1" applyAlignment="1">
      <alignment horizontal="right" vertical="center" indent="1"/>
    </xf>
    <xf numFmtId="1" fontId="5" fillId="2" borderId="14" xfId="5" applyNumberFormat="1" applyFill="1" applyBorder="1" applyAlignment="1">
      <alignment horizontal="right" vertical="center" indent="1"/>
    </xf>
    <xf numFmtId="1" fontId="5" fillId="2" borderId="0" xfId="5" applyNumberFormat="1" applyFill="1" applyBorder="1" applyAlignment="1">
      <alignment horizontal="right" vertical="center" indent="1"/>
    </xf>
    <xf numFmtId="0" fontId="5" fillId="2" borderId="0" xfId="5" applyFill="1" applyBorder="1" applyAlignment="1">
      <alignment vertical="center"/>
    </xf>
    <xf numFmtId="1" fontId="5" fillId="2" borderId="17" xfId="5" applyNumberFormat="1" applyFill="1" applyBorder="1" applyAlignment="1">
      <alignment horizontal="right" vertical="center" indent="1"/>
    </xf>
    <xf numFmtId="1" fontId="5" fillId="2" borderId="18" xfId="5" applyNumberFormat="1" applyFill="1" applyBorder="1" applyAlignment="1">
      <alignment horizontal="right" vertical="center" indent="1"/>
    </xf>
    <xf numFmtId="1" fontId="5" fillId="2" borderId="10" xfId="5" applyNumberFormat="1" applyFill="1" applyBorder="1" applyAlignment="1">
      <alignment horizontal="right" vertical="center" indent="1"/>
    </xf>
    <xf numFmtId="1" fontId="5" fillId="2" borderId="13" xfId="5" applyNumberFormat="1" applyFill="1" applyBorder="1" applyAlignment="1">
      <alignment horizontal="right" vertical="center" indent="1"/>
    </xf>
    <xf numFmtId="0" fontId="2" fillId="2" borderId="9" xfId="5" applyFont="1" applyFill="1" applyBorder="1" applyAlignment="1">
      <alignment horizontal="right" vertical="center" indent="1"/>
    </xf>
    <xf numFmtId="0" fontId="2" fillId="2" borderId="10" xfId="5" applyFont="1" applyFill="1" applyBorder="1" applyAlignment="1">
      <alignment horizontal="left" vertical="center" indent="1"/>
    </xf>
    <xf numFmtId="0" fontId="7" fillId="2" borderId="2" xfId="5" applyFont="1" applyFill="1" applyBorder="1" applyAlignment="1">
      <alignment vertical="center"/>
    </xf>
    <xf numFmtId="0" fontId="7" fillId="2" borderId="19" xfId="5" applyFont="1" applyFill="1" applyBorder="1" applyAlignment="1">
      <alignment horizontal="center" vertical="center"/>
    </xf>
    <xf numFmtId="1" fontId="5" fillId="2" borderId="0" xfId="5" applyNumberFormat="1" applyFill="1" applyAlignment="1">
      <alignment vertical="center"/>
    </xf>
    <xf numFmtId="0" fontId="7" fillId="2" borderId="2" xfId="5" applyFont="1" applyFill="1" applyBorder="1" applyAlignment="1">
      <alignment horizontal="right" vertical="center" indent="1"/>
    </xf>
    <xf numFmtId="1" fontId="5" fillId="2" borderId="20" xfId="5" applyNumberFormat="1" applyFill="1" applyBorder="1" applyAlignment="1">
      <alignment horizontal="right" vertical="center" indent="1"/>
    </xf>
    <xf numFmtId="1" fontId="5" fillId="2" borderId="21" xfId="5" applyNumberFormat="1" applyFill="1" applyBorder="1" applyAlignment="1">
      <alignment horizontal="right" vertical="center" indent="1"/>
    </xf>
    <xf numFmtId="0" fontId="2" fillId="2" borderId="0" xfId="5" applyFont="1" applyFill="1" applyBorder="1" applyAlignment="1">
      <alignment horizontal="right" vertical="center" indent="1"/>
    </xf>
    <xf numFmtId="0" fontId="2" fillId="2" borderId="0" xfId="5" applyFont="1" applyFill="1" applyBorder="1" applyAlignment="1">
      <alignment horizontal="left" vertical="center" indent="1"/>
    </xf>
    <xf numFmtId="0" fontId="2" fillId="0" borderId="0" xfId="9"/>
    <xf numFmtId="0" fontId="2" fillId="0" borderId="0" xfId="9" pivotButton="1"/>
    <xf numFmtId="0" fontId="2" fillId="0" borderId="0" xfId="9" applyAlignment="1">
      <alignment horizontal="right"/>
    </xf>
    <xf numFmtId="0" fontId="2" fillId="0" borderId="0" xfId="9" applyNumberFormat="1"/>
    <xf numFmtId="0" fontId="15" fillId="2" borderId="0" xfId="5" applyFont="1" applyFill="1" applyBorder="1" applyAlignment="1">
      <alignment vertical="center"/>
    </xf>
    <xf numFmtId="166" fontId="6" fillId="2" borderId="16" xfId="7" applyNumberFormat="1" applyFont="1" applyFill="1" applyBorder="1" applyAlignment="1">
      <alignment vertical="center"/>
    </xf>
    <xf numFmtId="1" fontId="5" fillId="2" borderId="9" xfId="5" applyNumberFormat="1" applyFill="1" applyBorder="1" applyAlignment="1">
      <alignment horizontal="right" vertical="center" indent="1"/>
    </xf>
    <xf numFmtId="1" fontId="5" fillId="2" borderId="12" xfId="5" applyNumberFormat="1" applyFill="1" applyBorder="1" applyAlignment="1">
      <alignment horizontal="right" vertical="center" indent="1"/>
    </xf>
    <xf numFmtId="0" fontId="7" fillId="2" borderId="6" xfId="5" applyFont="1" applyFill="1" applyBorder="1" applyAlignment="1">
      <alignment horizontal="center" vertical="center"/>
    </xf>
    <xf numFmtId="0" fontId="7" fillId="2" borderId="22" xfId="5" applyFont="1" applyFill="1" applyBorder="1" applyAlignment="1">
      <alignment horizontal="center" vertical="center"/>
    </xf>
    <xf numFmtId="1" fontId="5" fillId="2" borderId="23" xfId="5" applyNumberFormat="1" applyFill="1" applyBorder="1" applyAlignment="1">
      <alignment horizontal="right" vertical="center" indent="1"/>
    </xf>
    <xf numFmtId="0" fontId="7" fillId="2" borderId="8" xfId="5" applyFont="1" applyFill="1" applyBorder="1" applyAlignment="1">
      <alignment horizontal="center" vertical="center"/>
    </xf>
    <xf numFmtId="1" fontId="0" fillId="0" borderId="0" xfId="0" applyNumberFormat="1"/>
    <xf numFmtId="0" fontId="1" fillId="2" borderId="10" xfId="5" applyFont="1" applyFill="1" applyBorder="1" applyAlignment="1">
      <alignment horizontal="left" vertical="center" indent="1"/>
    </xf>
    <xf numFmtId="0" fontId="15" fillId="2" borderId="0" xfId="5" applyFont="1" applyFill="1" applyBorder="1" applyAlignment="1">
      <alignment horizontal="right" vertical="justify" wrapText="1" indent="1"/>
    </xf>
    <xf numFmtId="0" fontId="15" fillId="2" borderId="0" xfId="5" applyFont="1" applyFill="1" applyBorder="1" applyAlignment="1">
      <alignment horizontal="left" vertical="justify" wrapText="1"/>
    </xf>
    <xf numFmtId="166" fontId="14" fillId="2" borderId="16" xfId="7" applyNumberFormat="1" applyFont="1" applyFill="1" applyBorder="1" applyAlignment="1">
      <alignment horizontal="left" vertical="center" indent="1"/>
    </xf>
    <xf numFmtId="0" fontId="10" fillId="2" borderId="0" xfId="5" applyFont="1" applyFill="1" applyAlignment="1">
      <alignment horizontal="center" vertical="center"/>
    </xf>
    <xf numFmtId="0" fontId="11" fillId="2" borderId="0" xfId="5" applyFont="1" applyFill="1" applyAlignment="1">
      <alignment horizontal="center" vertical="center"/>
    </xf>
    <xf numFmtId="0" fontId="7" fillId="2" borderId="0" xfId="5" applyFont="1" applyFill="1" applyAlignment="1">
      <alignment horizontal="center" vertical="center"/>
    </xf>
    <xf numFmtId="0" fontId="7" fillId="2" borderId="1" xfId="5" applyFont="1" applyFill="1" applyBorder="1" applyAlignment="1">
      <alignment horizontal="right" vertical="center" indent="1"/>
    </xf>
    <xf numFmtId="0" fontId="7" fillId="2" borderId="6" xfId="5" applyFont="1" applyFill="1" applyBorder="1" applyAlignment="1">
      <alignment horizontal="right" vertical="center" indent="1"/>
    </xf>
    <xf numFmtId="0" fontId="7" fillId="2" borderId="5" xfId="5" applyFont="1" applyFill="1" applyBorder="1" applyAlignment="1">
      <alignment horizontal="left" vertical="center" indent="1"/>
    </xf>
    <xf numFmtId="0" fontId="7" fillId="2" borderId="8" xfId="5" applyFont="1" applyFill="1" applyBorder="1" applyAlignment="1">
      <alignment horizontal="left" vertical="center" indent="1"/>
    </xf>
    <xf numFmtId="166" fontId="8" fillId="2" borderId="16" xfId="7" applyNumberFormat="1" applyFont="1" applyFill="1" applyBorder="1" applyAlignment="1">
      <alignment horizontal="right" vertical="center"/>
    </xf>
  </cellXfs>
  <cellStyles count="10">
    <cellStyle name="Comma 2" xfId="1"/>
    <cellStyle name="Comma 2 2" xfId="2"/>
    <cellStyle name="Comma 3" xfId="3"/>
    <cellStyle name="Normal" xfId="0" builtinId="0"/>
    <cellStyle name="Normal 2" xfId="4"/>
    <cellStyle name="Normal 2 2" xfId="5"/>
    <cellStyle name="Normal 3" xfId="6"/>
    <cellStyle name="Normal 4" xfId="8"/>
    <cellStyle name="Normal 5" xfId="9"/>
    <cellStyle name="Normal_Form01 200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142876</xdr:colOff>
      <xdr:row>32</xdr:row>
      <xdr:rowOff>171452</xdr:rowOff>
    </xdr:from>
    <xdr:to>
      <xdr:col>0</xdr:col>
      <xdr:colOff>295274</xdr:colOff>
      <xdr:row>33</xdr:row>
      <xdr:rowOff>171450</xdr:rowOff>
    </xdr:to>
    <xdr:sp macro="" textlink="">
      <xdr:nvSpPr>
        <xdr:cNvPr id="2" name="شكل بيضاوي 1"/>
        <xdr:cNvSpPr/>
      </xdr:nvSpPr>
      <xdr:spPr>
        <a:xfrm>
          <a:off x="11239852426" y="7467602"/>
          <a:ext cx="152398" cy="209548"/>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GB" sz="1200">
              <a:solidFill>
                <a:sysClr val="windowText" lastClr="000000"/>
              </a:solidFill>
            </a:rPr>
            <a:t>*</a:t>
          </a:r>
          <a:endParaRPr lang="ar-SY" sz="1100">
            <a:solidFill>
              <a:sysClr val="windowText" lastClr="00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6"/>
  <sheetViews>
    <sheetView rightToLeft="1" tabSelected="1" topLeftCell="A100" zoomScaleNormal="100" zoomScaleSheetLayoutView="100" workbookViewId="0">
      <selection activeCell="E185" sqref="E185"/>
    </sheetView>
  </sheetViews>
  <sheetFormatPr defaultColWidth="9" defaultRowHeight="14.25" x14ac:dyDescent="0.2"/>
  <cols>
    <col min="1" max="1" width="16.75" style="1" customWidth="1"/>
    <col min="2" max="4" width="12.375" style="1" bestFit="1" customWidth="1"/>
    <col min="5" max="5" width="12.375" style="19" bestFit="1" customWidth="1"/>
    <col min="6" max="6" width="13.5" style="19" bestFit="1" customWidth="1"/>
    <col min="7" max="7" width="13.5" style="1" bestFit="1" customWidth="1"/>
    <col min="8" max="8" width="12.25" style="1" bestFit="1" customWidth="1"/>
    <col min="9" max="10" width="12.375" style="1" bestFit="1" customWidth="1"/>
    <col min="11" max="11" width="12.25" style="1" bestFit="1" customWidth="1"/>
    <col min="12" max="13" width="12.5" style="1" bestFit="1" customWidth="1"/>
    <col min="14" max="14" width="19.625" style="1" customWidth="1"/>
    <col min="15" max="15" width="10.875" style="1" bestFit="1" customWidth="1"/>
    <col min="16" max="16384" width="9" style="1"/>
  </cols>
  <sheetData>
    <row r="1" spans="1:15" ht="16.5" x14ac:dyDescent="0.2">
      <c r="A1" s="51" t="s">
        <v>490</v>
      </c>
      <c r="B1" s="51"/>
      <c r="C1" s="51"/>
      <c r="D1" s="51"/>
      <c r="E1" s="51"/>
      <c r="F1" s="51"/>
      <c r="G1" s="51"/>
      <c r="H1" s="52" t="s">
        <v>491</v>
      </c>
      <c r="I1" s="52"/>
      <c r="J1" s="52"/>
      <c r="K1" s="52"/>
      <c r="L1" s="52"/>
      <c r="M1" s="52"/>
      <c r="N1" s="52"/>
    </row>
    <row r="2" spans="1:15" ht="15" x14ac:dyDescent="0.2">
      <c r="A2" s="53" t="s">
        <v>261</v>
      </c>
      <c r="B2" s="53"/>
      <c r="C2" s="53"/>
      <c r="D2" s="53"/>
      <c r="E2" s="53"/>
      <c r="F2" s="53"/>
      <c r="G2" s="53"/>
      <c r="H2" s="53" t="s">
        <v>130</v>
      </c>
      <c r="I2" s="53"/>
      <c r="J2" s="53"/>
      <c r="K2" s="53"/>
      <c r="L2" s="53"/>
      <c r="M2" s="53"/>
      <c r="N2" s="53"/>
    </row>
    <row r="3" spans="1:15" ht="15" customHeight="1" thickBot="1" x14ac:dyDescent="0.25">
      <c r="A3" s="8" t="s">
        <v>307</v>
      </c>
      <c r="N3" s="8" t="s">
        <v>308</v>
      </c>
    </row>
    <row r="4" spans="1:15" ht="18" customHeight="1" x14ac:dyDescent="0.2">
      <c r="A4" s="54" t="s">
        <v>131</v>
      </c>
      <c r="B4" s="29" t="s">
        <v>463</v>
      </c>
      <c r="C4" s="26"/>
      <c r="D4" s="26"/>
      <c r="E4" s="26"/>
      <c r="F4" s="26"/>
      <c r="G4" s="12" t="s">
        <v>306</v>
      </c>
      <c r="H4" s="10" t="s">
        <v>132</v>
      </c>
      <c r="I4" s="9"/>
      <c r="J4" s="9"/>
      <c r="K4" s="9"/>
      <c r="L4" s="9"/>
      <c r="M4" s="11" t="s">
        <v>305</v>
      </c>
      <c r="N4" s="56" t="s">
        <v>133</v>
      </c>
    </row>
    <row r="5" spans="1:15" ht="19.5" customHeight="1" x14ac:dyDescent="0.2">
      <c r="A5" s="55"/>
      <c r="B5" s="27">
        <v>2017</v>
      </c>
      <c r="C5" s="27">
        <v>2018</v>
      </c>
      <c r="D5" s="2">
        <v>2019</v>
      </c>
      <c r="E5" s="2">
        <v>2020</v>
      </c>
      <c r="F5" s="43">
        <v>2021</v>
      </c>
      <c r="G5" s="45">
        <v>2022</v>
      </c>
      <c r="H5" s="42" t="s">
        <v>478</v>
      </c>
      <c r="I5" s="2">
        <v>2018</v>
      </c>
      <c r="J5" s="2">
        <v>2019</v>
      </c>
      <c r="K5" s="2">
        <v>2020</v>
      </c>
      <c r="L5" s="2">
        <v>2021</v>
      </c>
      <c r="M5" s="2">
        <v>2022</v>
      </c>
      <c r="N5" s="57"/>
    </row>
    <row r="6" spans="1:15" ht="18" customHeight="1" x14ac:dyDescent="0.2">
      <c r="A6" s="3" t="s">
        <v>474</v>
      </c>
      <c r="B6" s="20">
        <v>0</v>
      </c>
      <c r="C6" s="20">
        <v>0</v>
      </c>
      <c r="D6" s="30">
        <v>6588</v>
      </c>
      <c r="E6" s="30">
        <v>306634.08581999998</v>
      </c>
      <c r="F6" s="18">
        <v>0</v>
      </c>
      <c r="G6" s="22">
        <v>0</v>
      </c>
      <c r="H6" s="40">
        <v>0</v>
      </c>
      <c r="I6" s="16">
        <v>0</v>
      </c>
      <c r="J6" s="16">
        <v>0</v>
      </c>
      <c r="K6" s="16">
        <v>0</v>
      </c>
      <c r="L6" s="16">
        <v>0</v>
      </c>
      <c r="M6" s="16">
        <v>0</v>
      </c>
      <c r="N6" s="4" t="s">
        <v>475</v>
      </c>
      <c r="O6" s="28">
        <v>313222.08581999998</v>
      </c>
    </row>
    <row r="7" spans="1:15" ht="18" customHeight="1" x14ac:dyDescent="0.2">
      <c r="A7" s="3" t="s">
        <v>0</v>
      </c>
      <c r="B7" s="20">
        <v>0</v>
      </c>
      <c r="C7" s="20">
        <v>0</v>
      </c>
      <c r="D7" s="30">
        <v>0</v>
      </c>
      <c r="E7" s="30">
        <v>0</v>
      </c>
      <c r="F7" s="18">
        <v>0</v>
      </c>
      <c r="G7" s="22">
        <v>0</v>
      </c>
      <c r="H7" s="40">
        <v>0</v>
      </c>
      <c r="I7" s="16">
        <v>0</v>
      </c>
      <c r="J7" s="16">
        <v>0</v>
      </c>
      <c r="K7" s="16">
        <v>0</v>
      </c>
      <c r="L7" s="16">
        <v>70700</v>
      </c>
      <c r="M7" s="16">
        <v>0</v>
      </c>
      <c r="N7" s="4" t="s">
        <v>134</v>
      </c>
    </row>
    <row r="8" spans="1:15" ht="18" customHeight="1" x14ac:dyDescent="0.2">
      <c r="A8" s="3" t="s">
        <v>1</v>
      </c>
      <c r="B8" s="20">
        <v>0</v>
      </c>
      <c r="C8" s="20">
        <v>0</v>
      </c>
      <c r="D8" s="30">
        <v>0</v>
      </c>
      <c r="E8" s="30">
        <v>0</v>
      </c>
      <c r="F8" s="18">
        <v>0</v>
      </c>
      <c r="G8" s="22">
        <v>183067</v>
      </c>
      <c r="H8" s="40">
        <v>96452.086844891528</v>
      </c>
      <c r="I8" s="16">
        <v>115993</v>
      </c>
      <c r="J8" s="16">
        <v>116704.75340109177</v>
      </c>
      <c r="K8" s="16">
        <v>264685.7169</v>
      </c>
      <c r="L8" s="16">
        <v>212728.20893075658</v>
      </c>
      <c r="M8" s="16">
        <v>423054.92128093843</v>
      </c>
      <c r="N8" s="4" t="s">
        <v>135</v>
      </c>
    </row>
    <row r="9" spans="1:15" ht="18" customHeight="1" x14ac:dyDescent="0.2">
      <c r="A9" s="3" t="s">
        <v>3</v>
      </c>
      <c r="B9" s="20">
        <v>31701582.875719994</v>
      </c>
      <c r="C9" s="20">
        <v>20416702.847070038</v>
      </c>
      <c r="D9" s="30">
        <v>21001693.80948003</v>
      </c>
      <c r="E9" s="30">
        <v>35519413.920179993</v>
      </c>
      <c r="F9" s="18">
        <v>70851906.17137</v>
      </c>
      <c r="G9" s="22">
        <v>88803398.25022994</v>
      </c>
      <c r="H9" s="40">
        <v>21396132.9571499</v>
      </c>
      <c r="I9" s="16">
        <v>12881982.131810002</v>
      </c>
      <c r="J9" s="16">
        <v>8642219.381499745</v>
      </c>
      <c r="K9" s="16">
        <v>14622741.208316196</v>
      </c>
      <c r="L9" s="16">
        <v>23189188.601910774</v>
      </c>
      <c r="M9" s="16">
        <v>18097152.650147486</v>
      </c>
      <c r="N9" s="4" t="s">
        <v>139</v>
      </c>
    </row>
    <row r="10" spans="1:15" ht="18" customHeight="1" x14ac:dyDescent="0.2">
      <c r="A10" s="3" t="s">
        <v>4</v>
      </c>
      <c r="B10" s="20">
        <v>259315.15242</v>
      </c>
      <c r="C10" s="20">
        <v>427630.23858999996</v>
      </c>
      <c r="D10" s="30">
        <v>760016.64821999997</v>
      </c>
      <c r="E10" s="30">
        <v>835702.77199000015</v>
      </c>
      <c r="F10" s="18">
        <v>208503.13750000001</v>
      </c>
      <c r="G10" s="22">
        <v>512167.66749999998</v>
      </c>
      <c r="H10" s="40">
        <v>545715.11120495072</v>
      </c>
      <c r="I10" s="16">
        <v>667729.25420190103</v>
      </c>
      <c r="J10" s="16">
        <v>970621.0726813412</v>
      </c>
      <c r="K10" s="16">
        <v>2832061.7485811021</v>
      </c>
      <c r="L10" s="16">
        <v>4327391.3361313995</v>
      </c>
      <c r="M10" s="16">
        <v>3219788.1888894127</v>
      </c>
      <c r="N10" s="4" t="s">
        <v>140</v>
      </c>
    </row>
    <row r="11" spans="1:15" ht="18" customHeight="1" x14ac:dyDescent="0.2">
      <c r="A11" s="3" t="s">
        <v>142</v>
      </c>
      <c r="B11" s="20">
        <v>20660.360770000003</v>
      </c>
      <c r="C11" s="20">
        <v>33343.671269999999</v>
      </c>
      <c r="D11" s="30">
        <v>73978.858080000005</v>
      </c>
      <c r="E11" s="30">
        <v>9339.5946000000004</v>
      </c>
      <c r="F11" s="18">
        <v>477385.125</v>
      </c>
      <c r="G11" s="22">
        <v>0</v>
      </c>
      <c r="H11" s="40">
        <v>0</v>
      </c>
      <c r="I11" s="16">
        <v>0</v>
      </c>
      <c r="J11" s="16">
        <v>0</v>
      </c>
      <c r="K11" s="16">
        <v>6260.2866191900002</v>
      </c>
      <c r="L11" s="16">
        <v>0</v>
      </c>
      <c r="M11" s="16">
        <v>0</v>
      </c>
      <c r="N11" s="4" t="s">
        <v>143</v>
      </c>
    </row>
    <row r="12" spans="1:15" ht="18" customHeight="1" x14ac:dyDescent="0.2">
      <c r="A12" s="3" t="s">
        <v>7</v>
      </c>
      <c r="B12" s="20">
        <v>44292808.004440002</v>
      </c>
      <c r="C12" s="20">
        <v>34558614.738710001</v>
      </c>
      <c r="D12" s="30">
        <v>45061330.068519995</v>
      </c>
      <c r="E12" s="30">
        <v>75102436.65361999</v>
      </c>
      <c r="F12" s="18">
        <v>169859888.16632</v>
      </c>
      <c r="G12" s="22">
        <v>236812732.67693999</v>
      </c>
      <c r="H12" s="40">
        <v>384.39749999999998</v>
      </c>
      <c r="I12" s="16">
        <v>0</v>
      </c>
      <c r="J12" s="16">
        <v>83523.278490400728</v>
      </c>
      <c r="K12" s="16">
        <v>112117.33060000002</v>
      </c>
      <c r="L12" s="16">
        <v>12872.4</v>
      </c>
      <c r="M12" s="16">
        <v>0</v>
      </c>
      <c r="N12" s="4" t="s">
        <v>145</v>
      </c>
    </row>
    <row r="13" spans="1:15" ht="18" customHeight="1" x14ac:dyDescent="0.2">
      <c r="A13" s="3" t="s">
        <v>10</v>
      </c>
      <c r="B13" s="20">
        <v>80609165.318700209</v>
      </c>
      <c r="C13" s="20">
        <v>120566711.14354008</v>
      </c>
      <c r="D13" s="30">
        <v>110253681.11885013</v>
      </c>
      <c r="E13" s="30">
        <v>171685125.66612026</v>
      </c>
      <c r="F13" s="18">
        <v>493884776.62896001</v>
      </c>
      <c r="G13" s="22">
        <v>734926632.63453972</v>
      </c>
      <c r="H13" s="40">
        <v>121454159.16644159</v>
      </c>
      <c r="I13" s="16">
        <v>121135198.4549951</v>
      </c>
      <c r="J13" s="16">
        <v>121216604.44102094</v>
      </c>
      <c r="K13" s="16">
        <v>115556807.15728176</v>
      </c>
      <c r="L13" s="16">
        <v>276180759.79870421</v>
      </c>
      <c r="M13" s="16">
        <v>97432799.216024011</v>
      </c>
      <c r="N13" s="4" t="s">
        <v>148</v>
      </c>
    </row>
    <row r="14" spans="1:15" ht="18" customHeight="1" x14ac:dyDescent="0.2">
      <c r="A14" s="3" t="s">
        <v>8</v>
      </c>
      <c r="B14" s="20">
        <v>18112203.558200002</v>
      </c>
      <c r="C14" s="20">
        <v>17320972.030480001</v>
      </c>
      <c r="D14" s="30">
        <v>33664742.482100025</v>
      </c>
      <c r="E14" s="30">
        <v>41535277.406209975</v>
      </c>
      <c r="F14" s="18">
        <v>217911586.40359992</v>
      </c>
      <c r="G14" s="22">
        <v>496709669.35309941</v>
      </c>
      <c r="H14" s="40">
        <v>50366863.970720999</v>
      </c>
      <c r="I14" s="16">
        <v>62751612.829660811</v>
      </c>
      <c r="J14" s="16">
        <v>36917621.06302058</v>
      </c>
      <c r="K14" s="16">
        <v>115591004.06975867</v>
      </c>
      <c r="L14" s="16">
        <v>182197997.14447773</v>
      </c>
      <c r="M14" s="16">
        <v>113118813.89290614</v>
      </c>
      <c r="N14" s="4" t="s">
        <v>146</v>
      </c>
    </row>
    <row r="15" spans="1:15" ht="18" customHeight="1" x14ac:dyDescent="0.2">
      <c r="A15" s="3" t="s">
        <v>9</v>
      </c>
      <c r="B15" s="20">
        <v>117430.55990000001</v>
      </c>
      <c r="C15" s="20">
        <v>177248.45119999998</v>
      </c>
      <c r="D15" s="30">
        <v>3615.7</v>
      </c>
      <c r="E15" s="30">
        <v>354380</v>
      </c>
      <c r="F15" s="18">
        <v>0</v>
      </c>
      <c r="G15" s="22">
        <v>0</v>
      </c>
      <c r="H15" s="40">
        <v>855019.45949294942</v>
      </c>
      <c r="I15" s="16">
        <v>195000</v>
      </c>
      <c r="J15" s="16">
        <v>421394.7859258923</v>
      </c>
      <c r="K15" s="16">
        <v>581536.89771209995</v>
      </c>
      <c r="L15" s="16">
        <v>1936999.3354814826</v>
      </c>
      <c r="M15" s="16">
        <v>923479.11896954174</v>
      </c>
      <c r="N15" s="4" t="s">
        <v>147</v>
      </c>
    </row>
    <row r="16" spans="1:15" ht="18" customHeight="1" x14ac:dyDescent="0.2">
      <c r="A16" s="3" t="s">
        <v>11</v>
      </c>
      <c r="B16" s="20">
        <v>862250.70506000018</v>
      </c>
      <c r="C16" s="20">
        <v>901348.34823</v>
      </c>
      <c r="D16" s="30">
        <v>1386338.0653200003</v>
      </c>
      <c r="E16" s="30">
        <v>2140531.51456</v>
      </c>
      <c r="F16" s="18">
        <v>7783403.5701800007</v>
      </c>
      <c r="G16" s="22">
        <v>9264241.2416299991</v>
      </c>
      <c r="H16" s="40">
        <v>3481921.4282649877</v>
      </c>
      <c r="I16" s="16">
        <v>4964084.2</v>
      </c>
      <c r="J16" s="16">
        <v>4237348.9800381726</v>
      </c>
      <c r="K16" s="16">
        <v>1078202.1590100001</v>
      </c>
      <c r="L16" s="16">
        <v>1048200.5520057046</v>
      </c>
      <c r="M16" s="16">
        <v>116632.10601353938</v>
      </c>
      <c r="N16" s="4" t="s">
        <v>149</v>
      </c>
    </row>
    <row r="17" spans="1:14" ht="18" customHeight="1" x14ac:dyDescent="0.2">
      <c r="A17" s="3" t="s">
        <v>12</v>
      </c>
      <c r="B17" s="20">
        <v>0</v>
      </c>
      <c r="C17" s="20">
        <v>0</v>
      </c>
      <c r="D17" s="30">
        <v>2210</v>
      </c>
      <c r="E17" s="30">
        <v>1486986.368</v>
      </c>
      <c r="F17" s="18">
        <v>1585492.2319400001</v>
      </c>
      <c r="G17" s="22">
        <v>0</v>
      </c>
      <c r="H17" s="40">
        <v>136613.95264858392</v>
      </c>
      <c r="I17" s="16">
        <v>0</v>
      </c>
      <c r="J17" s="16">
        <v>31767.522835028605</v>
      </c>
      <c r="K17" s="16">
        <v>0</v>
      </c>
      <c r="L17" s="16">
        <v>1707907.1207763299</v>
      </c>
      <c r="M17" s="16">
        <v>1050293.2218670317</v>
      </c>
      <c r="N17" s="4" t="s">
        <v>150</v>
      </c>
    </row>
    <row r="18" spans="1:14" ht="18" customHeight="1" x14ac:dyDescent="0.2">
      <c r="A18" s="3" t="s">
        <v>13</v>
      </c>
      <c r="B18" s="20">
        <v>22725.200000000001</v>
      </c>
      <c r="C18" s="20">
        <v>676539.10866999987</v>
      </c>
      <c r="D18" s="30">
        <v>120440.72683</v>
      </c>
      <c r="E18" s="30">
        <v>317740.65732</v>
      </c>
      <c r="F18" s="18">
        <v>3925769.6681999997</v>
      </c>
      <c r="G18" s="22">
        <v>16004448.924740002</v>
      </c>
      <c r="H18" s="40">
        <v>2583141.1375109293</v>
      </c>
      <c r="I18" s="16">
        <v>3813795.6336405617</v>
      </c>
      <c r="J18" s="16">
        <v>3318864.1933921017</v>
      </c>
      <c r="K18" s="16">
        <v>6053225.0210891077</v>
      </c>
      <c r="L18" s="16">
        <v>17489424.414715253</v>
      </c>
      <c r="M18" s="16">
        <v>23251744.612120338</v>
      </c>
      <c r="N18" s="4" t="s">
        <v>151</v>
      </c>
    </row>
    <row r="19" spans="1:14" ht="18.75" customHeight="1" x14ac:dyDescent="0.2">
      <c r="A19" s="3" t="s">
        <v>14</v>
      </c>
      <c r="B19" s="20">
        <v>48208500.617969997</v>
      </c>
      <c r="C19" s="20">
        <v>28444864.493940003</v>
      </c>
      <c r="D19" s="30">
        <v>32245680.612030003</v>
      </c>
      <c r="E19" s="30">
        <v>62368883.436719999</v>
      </c>
      <c r="F19" s="18">
        <v>224141637.67225</v>
      </c>
      <c r="G19" s="22">
        <v>367634611.78742003</v>
      </c>
      <c r="H19" s="40">
        <v>736273.78868820355</v>
      </c>
      <c r="I19" s="16">
        <v>424386.8</v>
      </c>
      <c r="J19" s="16">
        <v>162616.12152231782</v>
      </c>
      <c r="K19" s="16">
        <v>512810.53220000002</v>
      </c>
      <c r="L19" s="16">
        <v>453615.44162066845</v>
      </c>
      <c r="M19" s="16">
        <v>3051.3548563094228</v>
      </c>
      <c r="N19" s="4" t="s">
        <v>152</v>
      </c>
    </row>
    <row r="20" spans="1:14" ht="18.75" customHeight="1" x14ac:dyDescent="0.2">
      <c r="A20" s="3" t="s">
        <v>15</v>
      </c>
      <c r="B20" s="20">
        <v>5458138.5802399991</v>
      </c>
      <c r="C20" s="20">
        <v>6690847.9557700027</v>
      </c>
      <c r="D20" s="30">
        <v>8422712.4749599993</v>
      </c>
      <c r="E20" s="30">
        <v>15526123.536010006</v>
      </c>
      <c r="F20" s="18">
        <v>16491287.45369</v>
      </c>
      <c r="G20" s="22">
        <v>22913449.552990001</v>
      </c>
      <c r="H20" s="40">
        <v>670051.01376703964</v>
      </c>
      <c r="I20" s="16">
        <v>88176.698870000007</v>
      </c>
      <c r="J20" s="16">
        <v>619933.34694952064</v>
      </c>
      <c r="K20" s="16">
        <v>781606.45265999995</v>
      </c>
      <c r="L20" s="16">
        <v>39458.983111182657</v>
      </c>
      <c r="M20" s="16">
        <v>0</v>
      </c>
      <c r="N20" s="4" t="s">
        <v>153</v>
      </c>
    </row>
    <row r="21" spans="1:14" ht="18.75" customHeight="1" x14ac:dyDescent="0.2">
      <c r="A21" s="3" t="s">
        <v>298</v>
      </c>
      <c r="B21" s="20">
        <v>182684.52600000001</v>
      </c>
      <c r="C21" s="20">
        <v>226071.40349</v>
      </c>
      <c r="D21" s="30">
        <v>88434.796960000007</v>
      </c>
      <c r="E21" s="30">
        <v>72546.825799999991</v>
      </c>
      <c r="F21" s="18">
        <v>76367</v>
      </c>
      <c r="G21" s="22">
        <v>1082420.0000100001</v>
      </c>
      <c r="H21" s="40">
        <v>0</v>
      </c>
      <c r="I21" s="16">
        <v>0</v>
      </c>
      <c r="J21" s="16">
        <v>0</v>
      </c>
      <c r="K21" s="16">
        <v>0</v>
      </c>
      <c r="L21" s="16">
        <v>0</v>
      </c>
      <c r="M21" s="16">
        <v>0</v>
      </c>
      <c r="N21" s="13" t="s">
        <v>267</v>
      </c>
    </row>
    <row r="22" spans="1:14" ht="18.75" customHeight="1" x14ac:dyDescent="0.2">
      <c r="A22" s="3" t="s">
        <v>16</v>
      </c>
      <c r="B22" s="20">
        <v>109878.56082</v>
      </c>
      <c r="C22" s="20">
        <v>83176.5</v>
      </c>
      <c r="D22" s="30">
        <v>118158.3</v>
      </c>
      <c r="E22" s="30">
        <v>11118.1</v>
      </c>
      <c r="F22" s="18">
        <v>0</v>
      </c>
      <c r="G22" s="22">
        <v>193718</v>
      </c>
      <c r="H22" s="40">
        <v>2588870.2380952388</v>
      </c>
      <c r="I22" s="16">
        <v>75000</v>
      </c>
      <c r="J22" s="16">
        <v>0</v>
      </c>
      <c r="K22" s="16">
        <v>0</v>
      </c>
      <c r="L22" s="16">
        <v>0</v>
      </c>
      <c r="M22" s="16">
        <v>0</v>
      </c>
      <c r="N22" s="4" t="s">
        <v>281</v>
      </c>
    </row>
    <row r="23" spans="1:14" ht="18.75" customHeight="1" x14ac:dyDescent="0.2">
      <c r="A23" s="3" t="s">
        <v>17</v>
      </c>
      <c r="B23" s="20">
        <v>83549</v>
      </c>
      <c r="C23" s="20">
        <v>263141.83081000007</v>
      </c>
      <c r="D23" s="30">
        <v>504320.48627999995</v>
      </c>
      <c r="E23" s="30">
        <v>612792.79070000001</v>
      </c>
      <c r="F23" s="18">
        <v>476875.59984000004</v>
      </c>
      <c r="G23" s="22">
        <v>1204366.1432</v>
      </c>
      <c r="H23" s="40">
        <v>148475.11223710704</v>
      </c>
      <c r="I23" s="16">
        <v>25359.844059999999</v>
      </c>
      <c r="J23" s="16">
        <v>22409.357587538772</v>
      </c>
      <c r="K23" s="16">
        <v>51347.728660100009</v>
      </c>
      <c r="L23" s="16">
        <v>421957.2305195363</v>
      </c>
      <c r="M23" s="16">
        <v>268505.04648966499</v>
      </c>
      <c r="N23" s="4" t="s">
        <v>154</v>
      </c>
    </row>
    <row r="24" spans="1:14" ht="18.75" customHeight="1" x14ac:dyDescent="0.2">
      <c r="A24" s="3" t="s">
        <v>18</v>
      </c>
      <c r="B24" s="20">
        <v>1705099.2614299997</v>
      </c>
      <c r="C24" s="20">
        <v>12767595.042720003</v>
      </c>
      <c r="D24" s="30">
        <v>24518625.012300003</v>
      </c>
      <c r="E24" s="30">
        <v>32959295.291000001</v>
      </c>
      <c r="F24" s="18">
        <v>134191808.56375</v>
      </c>
      <c r="G24" s="22">
        <v>56803145.43</v>
      </c>
      <c r="H24" s="40">
        <v>34502351.587696224</v>
      </c>
      <c r="I24" s="16">
        <v>14160439.776520079</v>
      </c>
      <c r="J24" s="16">
        <v>26377610.229084831</v>
      </c>
      <c r="K24" s="16">
        <v>29697336.230116133</v>
      </c>
      <c r="L24" s="16">
        <v>75265067.372404486</v>
      </c>
      <c r="M24" s="16">
        <v>25866929.479437493</v>
      </c>
      <c r="N24" s="4" t="s">
        <v>155</v>
      </c>
    </row>
    <row r="25" spans="1:14" ht="18.75" customHeight="1" x14ac:dyDescent="0.2">
      <c r="A25" s="3" t="s">
        <v>19</v>
      </c>
      <c r="B25" s="20">
        <v>2544120.6061199997</v>
      </c>
      <c r="C25" s="20">
        <v>2442142.5279799993</v>
      </c>
      <c r="D25" s="30">
        <v>2410946.5564199993</v>
      </c>
      <c r="E25" s="30">
        <v>1836568.6253199999</v>
      </c>
      <c r="F25" s="18">
        <v>4781873.5057799993</v>
      </c>
      <c r="G25" s="22">
        <v>8157916.1261299988</v>
      </c>
      <c r="H25" s="40">
        <v>101691.68441213544</v>
      </c>
      <c r="I25" s="16">
        <v>117962.23801000002</v>
      </c>
      <c r="J25" s="16">
        <v>359526.46837860462</v>
      </c>
      <c r="K25" s="16">
        <v>492443.68817747995</v>
      </c>
      <c r="L25" s="16">
        <v>576036.35303337011</v>
      </c>
      <c r="M25" s="16">
        <v>147800.20834854955</v>
      </c>
      <c r="N25" s="4" t="s">
        <v>156</v>
      </c>
    </row>
    <row r="26" spans="1:14" ht="18.75" customHeight="1" x14ac:dyDescent="0.2">
      <c r="A26" s="3" t="s">
        <v>299</v>
      </c>
      <c r="B26" s="20">
        <v>19428043.274390012</v>
      </c>
      <c r="C26" s="20">
        <v>14832.338719999998</v>
      </c>
      <c r="D26" s="30">
        <v>1197812.3259999999</v>
      </c>
      <c r="E26" s="30">
        <v>4609648.074</v>
      </c>
      <c r="F26" s="18">
        <v>169871922.90211999</v>
      </c>
      <c r="G26" s="22">
        <v>308799675.59756005</v>
      </c>
      <c r="H26" s="40">
        <v>147312022.52563894</v>
      </c>
      <c r="I26" s="16">
        <v>166535762.89371771</v>
      </c>
      <c r="J26" s="16">
        <v>189299918.13573894</v>
      </c>
      <c r="K26" s="16">
        <v>359151040.98180354</v>
      </c>
      <c r="L26" s="16">
        <v>651467389.32799447</v>
      </c>
      <c r="M26" s="16">
        <v>408560280.17964262</v>
      </c>
      <c r="N26" s="15" t="s">
        <v>315</v>
      </c>
    </row>
    <row r="27" spans="1:14" ht="18.75" customHeight="1" x14ac:dyDescent="0.2">
      <c r="A27" s="3" t="s">
        <v>297</v>
      </c>
      <c r="B27" s="20">
        <v>0</v>
      </c>
      <c r="C27" s="20">
        <v>59760</v>
      </c>
      <c r="D27" s="30">
        <v>0</v>
      </c>
      <c r="E27" s="30">
        <v>496525.87229999999</v>
      </c>
      <c r="F27" s="18">
        <v>720147</v>
      </c>
      <c r="G27" s="22">
        <v>0</v>
      </c>
      <c r="H27" s="40">
        <v>104120.56971222538</v>
      </c>
      <c r="I27" s="16">
        <v>58500.480009999999</v>
      </c>
      <c r="J27" s="16">
        <v>501654.43137918296</v>
      </c>
      <c r="K27" s="16">
        <v>1094891.6705189585</v>
      </c>
      <c r="L27" s="16">
        <v>929113.32744103891</v>
      </c>
      <c r="M27" s="16">
        <v>622382.45478566142</v>
      </c>
      <c r="N27" s="4" t="s">
        <v>285</v>
      </c>
    </row>
    <row r="28" spans="1:14" ht="18.75" customHeight="1" x14ac:dyDescent="0.2">
      <c r="A28" s="3" t="s">
        <v>20</v>
      </c>
      <c r="B28" s="20">
        <v>11747472.86702</v>
      </c>
      <c r="C28" s="20">
        <v>12907427.993489999</v>
      </c>
      <c r="D28" s="30">
        <v>14186430.559979999</v>
      </c>
      <c r="E28" s="30">
        <v>24378191.934900001</v>
      </c>
      <c r="F28" s="18">
        <v>40453802.443700001</v>
      </c>
      <c r="G28" s="22">
        <v>65909330.221320003</v>
      </c>
      <c r="H28" s="40">
        <v>17687224.071304016</v>
      </c>
      <c r="I28" s="16">
        <v>21772661.715959072</v>
      </c>
      <c r="J28" s="16">
        <v>9687253.630991606</v>
      </c>
      <c r="K28" s="16">
        <v>10170637.704594741</v>
      </c>
      <c r="L28" s="16">
        <v>18256028.776635025</v>
      </c>
      <c r="M28" s="16">
        <v>13599626.532937583</v>
      </c>
      <c r="N28" s="4" t="s">
        <v>157</v>
      </c>
    </row>
    <row r="29" spans="1:14" ht="18.75" customHeight="1" x14ac:dyDescent="0.2">
      <c r="A29" s="3" t="s">
        <v>21</v>
      </c>
      <c r="B29" s="20">
        <v>7392918.7821000004</v>
      </c>
      <c r="C29" s="20">
        <v>11861376.902190004</v>
      </c>
      <c r="D29" s="30">
        <v>7150775.0505000036</v>
      </c>
      <c r="E29" s="30">
        <v>3830098.2604800002</v>
      </c>
      <c r="F29" s="18">
        <v>7849067.8990200004</v>
      </c>
      <c r="G29" s="22">
        <v>22176129.737790003</v>
      </c>
      <c r="H29" s="40">
        <v>3838125.6783130327</v>
      </c>
      <c r="I29" s="16">
        <v>4516546.604241902</v>
      </c>
      <c r="J29" s="16">
        <v>3387606.7840246586</v>
      </c>
      <c r="K29" s="16">
        <v>8504761.7972378228</v>
      </c>
      <c r="L29" s="16">
        <v>12908795.636474878</v>
      </c>
      <c r="M29" s="16">
        <v>5755054.9519747803</v>
      </c>
      <c r="N29" s="4" t="s">
        <v>158</v>
      </c>
    </row>
    <row r="30" spans="1:14" ht="18.75" customHeight="1" x14ac:dyDescent="0.2">
      <c r="A30" s="3" t="s">
        <v>22</v>
      </c>
      <c r="B30" s="20">
        <v>0</v>
      </c>
      <c r="C30" s="20">
        <v>0</v>
      </c>
      <c r="D30" s="30">
        <v>0</v>
      </c>
      <c r="E30" s="30">
        <v>149286</v>
      </c>
      <c r="F30" s="18">
        <v>0</v>
      </c>
      <c r="G30" s="22">
        <v>0</v>
      </c>
      <c r="H30" s="40">
        <v>287106.54409309523</v>
      </c>
      <c r="I30" s="16">
        <v>431035.34499999997</v>
      </c>
      <c r="J30" s="16">
        <v>740672.16805827513</v>
      </c>
      <c r="K30" s="16">
        <v>613809.76520829007</v>
      </c>
      <c r="L30" s="16">
        <v>2194622.169204297</v>
      </c>
      <c r="M30" s="16">
        <v>2622474.155990005</v>
      </c>
      <c r="N30" s="4" t="s">
        <v>159</v>
      </c>
    </row>
    <row r="31" spans="1:14" ht="16.5" customHeight="1" x14ac:dyDescent="0.2">
      <c r="A31" s="3" t="s">
        <v>23</v>
      </c>
      <c r="B31" s="20">
        <v>277049667.31880605</v>
      </c>
      <c r="C31" s="20">
        <v>292945878.70349485</v>
      </c>
      <c r="D31" s="30">
        <v>329963898.06886196</v>
      </c>
      <c r="E31" s="30">
        <v>506294903.79145902</v>
      </c>
      <c r="F31" s="18">
        <v>1158525401.2360642</v>
      </c>
      <c r="G31" s="22">
        <v>2013231644.436347</v>
      </c>
      <c r="H31" s="40">
        <v>624791.33073660801</v>
      </c>
      <c r="I31" s="16">
        <v>434382.49924999994</v>
      </c>
      <c r="J31" s="16">
        <v>2359767.0280366759</v>
      </c>
      <c r="K31" s="16">
        <v>7448073.9385309927</v>
      </c>
      <c r="L31" s="16">
        <v>6391228.8232416492</v>
      </c>
      <c r="M31" s="16">
        <v>5121341.9831357915</v>
      </c>
      <c r="N31" s="4" t="s">
        <v>160</v>
      </c>
    </row>
    <row r="32" spans="1:14" ht="16.5" customHeight="1" x14ac:dyDescent="0.2">
      <c r="A32" s="3" t="s">
        <v>24</v>
      </c>
      <c r="B32" s="20">
        <v>44116905.93536</v>
      </c>
      <c r="C32" s="20">
        <v>1832359.6082099997</v>
      </c>
      <c r="D32" s="30">
        <v>2332222.8781200005</v>
      </c>
      <c r="E32" s="30">
        <v>1488018.96893</v>
      </c>
      <c r="F32" s="18">
        <v>10280541.233280001</v>
      </c>
      <c r="G32" s="22">
        <v>10404229.004000001</v>
      </c>
      <c r="H32" s="40">
        <v>78195101.252278313</v>
      </c>
      <c r="I32" s="16">
        <v>53995507.997502975</v>
      </c>
      <c r="J32" s="16">
        <v>86873378.904601753</v>
      </c>
      <c r="K32" s="16">
        <v>536905669.06475592</v>
      </c>
      <c r="L32" s="16">
        <v>780677920.12866342</v>
      </c>
      <c r="M32" s="16">
        <v>368861626.48057455</v>
      </c>
      <c r="N32" s="4" t="s">
        <v>161</v>
      </c>
    </row>
    <row r="33" spans="1:14" ht="16.5" customHeight="1" thickBot="1" x14ac:dyDescent="0.25">
      <c r="A33" s="5" t="s">
        <v>25</v>
      </c>
      <c r="B33" s="21">
        <v>22440</v>
      </c>
      <c r="C33" s="21">
        <v>0</v>
      </c>
      <c r="D33" s="31">
        <v>20587</v>
      </c>
      <c r="E33" s="31">
        <v>61961.5</v>
      </c>
      <c r="F33" s="44">
        <v>0</v>
      </c>
      <c r="G33" s="23">
        <v>113413</v>
      </c>
      <c r="H33" s="41">
        <v>0</v>
      </c>
      <c r="I33" s="17">
        <v>0</v>
      </c>
      <c r="J33" s="17">
        <v>0</v>
      </c>
      <c r="K33" s="17">
        <v>26637.560591169997</v>
      </c>
      <c r="L33" s="17">
        <v>0</v>
      </c>
      <c r="M33" s="17">
        <v>1308330.711846234</v>
      </c>
      <c r="N33" s="6" t="s">
        <v>162</v>
      </c>
    </row>
    <row r="34" spans="1:14" ht="18" customHeight="1" x14ac:dyDescent="0.2">
      <c r="A34" s="32" t="s">
        <v>479</v>
      </c>
      <c r="B34" s="18"/>
      <c r="C34" s="18"/>
      <c r="D34" s="18"/>
      <c r="E34" s="18"/>
      <c r="F34" s="18"/>
      <c r="G34" s="18"/>
      <c r="H34" s="18"/>
      <c r="I34" s="18"/>
      <c r="J34" s="18"/>
      <c r="K34" s="18"/>
      <c r="L34" s="18"/>
      <c r="M34" s="18"/>
      <c r="N34" s="33" t="s">
        <v>480</v>
      </c>
    </row>
    <row r="35" spans="1:14" s="38" customFormat="1" ht="142.5" customHeight="1" x14ac:dyDescent="0.2">
      <c r="A35" s="48" t="s">
        <v>492</v>
      </c>
      <c r="B35" s="48"/>
      <c r="C35" s="48"/>
      <c r="D35" s="48"/>
      <c r="E35" s="48"/>
      <c r="F35" s="48"/>
      <c r="G35" s="48"/>
      <c r="H35" s="49" t="s">
        <v>493</v>
      </c>
      <c r="I35" s="49"/>
      <c r="J35" s="49"/>
      <c r="K35" s="49"/>
      <c r="L35" s="49"/>
      <c r="M35" s="49"/>
      <c r="N35" s="49"/>
    </row>
    <row r="36" spans="1:14" s="19" customFormat="1" ht="18.75" customHeight="1" x14ac:dyDescent="0.2">
      <c r="A36" s="3" t="s">
        <v>26</v>
      </c>
      <c r="B36" s="20">
        <v>143244.20080000002</v>
      </c>
      <c r="C36" s="20">
        <v>128086.49999000001</v>
      </c>
      <c r="D36" s="30">
        <v>191503.37051999997</v>
      </c>
      <c r="E36" s="30">
        <v>345938.84466999996</v>
      </c>
      <c r="F36" s="18">
        <v>128222.6</v>
      </c>
      <c r="G36" s="22">
        <v>189658</v>
      </c>
      <c r="H36" s="40">
        <v>0</v>
      </c>
      <c r="I36" s="16">
        <v>0</v>
      </c>
      <c r="J36" s="16">
        <v>0</v>
      </c>
      <c r="K36" s="16">
        <v>0</v>
      </c>
      <c r="L36" s="16">
        <v>0</v>
      </c>
      <c r="M36" s="16">
        <v>0</v>
      </c>
      <c r="N36" s="4" t="s">
        <v>163</v>
      </c>
    </row>
    <row r="37" spans="1:14" ht="18.75" customHeight="1" x14ac:dyDescent="0.2">
      <c r="A37" s="3" t="s">
        <v>27</v>
      </c>
      <c r="B37" s="20">
        <v>0</v>
      </c>
      <c r="C37" s="20">
        <v>50049.2</v>
      </c>
      <c r="D37" s="30">
        <v>153259</v>
      </c>
      <c r="E37" s="30">
        <v>0</v>
      </c>
      <c r="F37" s="18">
        <v>4984404.4000000004</v>
      </c>
      <c r="G37" s="22">
        <v>1528944</v>
      </c>
      <c r="H37" s="40">
        <v>0</v>
      </c>
      <c r="I37" s="16">
        <v>6687.1120000000001</v>
      </c>
      <c r="J37" s="16">
        <v>0</v>
      </c>
      <c r="K37" s="16">
        <v>0</v>
      </c>
      <c r="L37" s="16">
        <v>50656.55</v>
      </c>
      <c r="M37" s="16">
        <v>0</v>
      </c>
      <c r="N37" s="4" t="s">
        <v>269</v>
      </c>
    </row>
    <row r="38" spans="1:14" ht="18.75" customHeight="1" x14ac:dyDescent="0.2">
      <c r="A38" s="3" t="s">
        <v>28</v>
      </c>
      <c r="B38" s="20">
        <v>34100.57404</v>
      </c>
      <c r="C38" s="20">
        <v>13319.69038</v>
      </c>
      <c r="D38" s="30">
        <v>0</v>
      </c>
      <c r="E38" s="30">
        <v>0</v>
      </c>
      <c r="F38" s="18">
        <v>0</v>
      </c>
      <c r="G38" s="22">
        <v>34239</v>
      </c>
      <c r="H38" s="40">
        <v>11762.680552469737</v>
      </c>
      <c r="I38" s="16">
        <v>0</v>
      </c>
      <c r="J38" s="16">
        <v>0</v>
      </c>
      <c r="K38" s="16">
        <v>22425.616761949997</v>
      </c>
      <c r="L38" s="16">
        <v>18705.492056500749</v>
      </c>
      <c r="M38" s="16">
        <v>334003.972085952</v>
      </c>
      <c r="N38" s="4" t="s">
        <v>164</v>
      </c>
    </row>
    <row r="39" spans="1:14" ht="18.75" customHeight="1" x14ac:dyDescent="0.2">
      <c r="A39" s="24" t="s">
        <v>29</v>
      </c>
      <c r="B39" s="20">
        <v>1396090.4740900001</v>
      </c>
      <c r="C39" s="20">
        <v>3714462.4770399993</v>
      </c>
      <c r="D39" s="30">
        <v>6976948.3895100001</v>
      </c>
      <c r="E39" s="30">
        <v>7139154.2259800006</v>
      </c>
      <c r="F39" s="18">
        <v>7743318.0452500014</v>
      </c>
      <c r="G39" s="22">
        <v>14628677.766599998</v>
      </c>
      <c r="H39" s="40">
        <v>18293602.663594048</v>
      </c>
      <c r="I39" s="16">
        <v>30562680.812355157</v>
      </c>
      <c r="J39" s="16">
        <v>40087236.524034567</v>
      </c>
      <c r="K39" s="16">
        <v>67104330.544309705</v>
      </c>
      <c r="L39" s="16">
        <v>134461110.38726294</v>
      </c>
      <c r="M39" s="16">
        <v>112658008.52523138</v>
      </c>
      <c r="N39" s="4" t="s">
        <v>165</v>
      </c>
    </row>
    <row r="40" spans="1:14" ht="18.75" customHeight="1" x14ac:dyDescent="0.2">
      <c r="A40" s="3" t="s">
        <v>30</v>
      </c>
      <c r="B40" s="20">
        <v>27073751.237050012</v>
      </c>
      <c r="C40" s="20">
        <v>35491781.747290023</v>
      </c>
      <c r="D40" s="30">
        <v>27306194.432989959</v>
      </c>
      <c r="E40" s="30">
        <v>59334617.553700007</v>
      </c>
      <c r="F40" s="18">
        <v>94965502.687459931</v>
      </c>
      <c r="G40" s="22">
        <v>122017147.79254003</v>
      </c>
      <c r="H40" s="40">
        <v>15338923.168985037</v>
      </c>
      <c r="I40" s="16">
        <v>17990247.716396485</v>
      </c>
      <c r="J40" s="16">
        <v>17656120.166441791</v>
      </c>
      <c r="K40" s="16">
        <v>29667138.28448908</v>
      </c>
      <c r="L40" s="16">
        <v>40487996.208271086</v>
      </c>
      <c r="M40" s="16">
        <v>20024204.214439601</v>
      </c>
      <c r="N40" s="4" t="s">
        <v>166</v>
      </c>
    </row>
    <row r="41" spans="1:14" ht="18.75" customHeight="1" x14ac:dyDescent="0.2">
      <c r="A41" s="3" t="s">
        <v>31</v>
      </c>
      <c r="B41" s="20">
        <v>17710927.911539994</v>
      </c>
      <c r="C41" s="20">
        <v>15572726.233419999</v>
      </c>
      <c r="D41" s="30">
        <v>18293180.491210002</v>
      </c>
      <c r="E41" s="30">
        <v>16988877.955639999</v>
      </c>
      <c r="F41" s="18">
        <v>38034000.210769996</v>
      </c>
      <c r="G41" s="22">
        <v>53123185.403969996</v>
      </c>
      <c r="H41" s="40">
        <v>8754204.4797267932</v>
      </c>
      <c r="I41" s="16">
        <v>5377600.7664400013</v>
      </c>
      <c r="J41" s="16">
        <v>4292899.4988038922</v>
      </c>
      <c r="K41" s="16">
        <v>7927466.8992566578</v>
      </c>
      <c r="L41" s="16">
        <v>4679831.2151708622</v>
      </c>
      <c r="M41" s="16">
        <v>2409384.791394908</v>
      </c>
      <c r="N41" s="4" t="s">
        <v>167</v>
      </c>
    </row>
    <row r="42" spans="1:14" ht="18.75" customHeight="1" x14ac:dyDescent="0.2">
      <c r="A42" s="3" t="s">
        <v>32</v>
      </c>
      <c r="B42" s="20">
        <v>78973.752970000001</v>
      </c>
      <c r="C42" s="20">
        <v>96829.608779999995</v>
      </c>
      <c r="D42" s="30">
        <v>248770.83300000004</v>
      </c>
      <c r="E42" s="30">
        <v>275042.70280999999</v>
      </c>
      <c r="F42" s="18">
        <v>295493.11825</v>
      </c>
      <c r="G42" s="22">
        <v>157899.91587999999</v>
      </c>
      <c r="H42" s="40">
        <v>925835.47106514114</v>
      </c>
      <c r="I42" s="16">
        <v>0</v>
      </c>
      <c r="J42" s="16">
        <v>0</v>
      </c>
      <c r="K42" s="16">
        <v>212565.451</v>
      </c>
      <c r="L42" s="16">
        <v>0</v>
      </c>
      <c r="M42" s="16">
        <v>0</v>
      </c>
      <c r="N42" s="4" t="s">
        <v>168</v>
      </c>
    </row>
    <row r="43" spans="1:14" ht="18.75" customHeight="1" x14ac:dyDescent="0.2">
      <c r="A43" s="3" t="s">
        <v>33</v>
      </c>
      <c r="B43" s="20">
        <v>3626912.4638</v>
      </c>
      <c r="C43" s="20">
        <v>5442988.8436599979</v>
      </c>
      <c r="D43" s="30">
        <v>6624195.9690899989</v>
      </c>
      <c r="E43" s="30">
        <v>5725354.8569399994</v>
      </c>
      <c r="F43" s="18">
        <v>8780500.9471799992</v>
      </c>
      <c r="G43" s="22">
        <v>20678973.369489994</v>
      </c>
      <c r="H43" s="40">
        <v>2614989.1937440154</v>
      </c>
      <c r="I43" s="16">
        <v>1843876.161356363</v>
      </c>
      <c r="J43" s="16">
        <v>2795392.910997964</v>
      </c>
      <c r="K43" s="16">
        <v>3002462.4021024322</v>
      </c>
      <c r="L43" s="16">
        <v>3928659.5461109774</v>
      </c>
      <c r="M43" s="16">
        <v>3246859.3960673809</v>
      </c>
      <c r="N43" s="4" t="s">
        <v>169</v>
      </c>
    </row>
    <row r="44" spans="1:14" ht="18.75" customHeight="1" x14ac:dyDescent="0.2">
      <c r="A44" s="3" t="s">
        <v>34</v>
      </c>
      <c r="B44" s="20">
        <v>6375025.7718100008</v>
      </c>
      <c r="C44" s="20">
        <v>52126770.565560073</v>
      </c>
      <c r="D44" s="30">
        <v>46612239.80010996</v>
      </c>
      <c r="E44" s="30">
        <v>66110103.833320014</v>
      </c>
      <c r="F44" s="18">
        <v>185797979.65632001</v>
      </c>
      <c r="G44" s="22">
        <v>223385826.47822016</v>
      </c>
      <c r="H44" s="40">
        <v>291031.85805770458</v>
      </c>
      <c r="I44" s="16">
        <v>821638.44589999993</v>
      </c>
      <c r="J44" s="16">
        <v>553391.17614719993</v>
      </c>
      <c r="K44" s="16">
        <v>1312609.9557094099</v>
      </c>
      <c r="L44" s="16">
        <v>303842.62592039129</v>
      </c>
      <c r="M44" s="16">
        <v>37824.827948202575</v>
      </c>
      <c r="N44" s="4" t="s">
        <v>170</v>
      </c>
    </row>
    <row r="45" spans="1:14" ht="18.75" customHeight="1" x14ac:dyDescent="0.2">
      <c r="A45" s="3" t="s">
        <v>35</v>
      </c>
      <c r="B45" s="20">
        <v>83554.832559999995</v>
      </c>
      <c r="C45" s="20">
        <v>167450.24299</v>
      </c>
      <c r="D45" s="30">
        <v>242036.94112999999</v>
      </c>
      <c r="E45" s="30">
        <v>295943.84321999998</v>
      </c>
      <c r="F45" s="18">
        <v>482323.71275000001</v>
      </c>
      <c r="G45" s="22">
        <v>1306408.5758</v>
      </c>
      <c r="H45" s="40">
        <v>61603.96486725047</v>
      </c>
      <c r="I45" s="16">
        <v>83214.431580000033</v>
      </c>
      <c r="J45" s="16">
        <v>83796.614305877054</v>
      </c>
      <c r="K45" s="16">
        <v>644969.41131186299</v>
      </c>
      <c r="L45" s="16">
        <v>1449464.5423557993</v>
      </c>
      <c r="M45" s="16">
        <v>732767.34523323667</v>
      </c>
      <c r="N45" s="4" t="s">
        <v>171</v>
      </c>
    </row>
    <row r="46" spans="1:14" ht="18.75" customHeight="1" x14ac:dyDescent="0.2">
      <c r="A46" s="3" t="s">
        <v>36</v>
      </c>
      <c r="B46" s="20">
        <v>2496957.4589500003</v>
      </c>
      <c r="C46" s="20">
        <v>3454424.9730699998</v>
      </c>
      <c r="D46" s="30">
        <v>3301283.2195000006</v>
      </c>
      <c r="E46" s="30">
        <v>2473907.0041499999</v>
      </c>
      <c r="F46" s="18">
        <v>9938834.3984699994</v>
      </c>
      <c r="G46" s="22">
        <v>15980144.433350001</v>
      </c>
      <c r="H46" s="40">
        <v>470725.48408748553</v>
      </c>
      <c r="I46" s="16">
        <v>952676.17349999992</v>
      </c>
      <c r="J46" s="16">
        <v>1184919.2740494087</v>
      </c>
      <c r="K46" s="16">
        <v>4534939.6351787485</v>
      </c>
      <c r="L46" s="16">
        <v>6217505.1384916687</v>
      </c>
      <c r="M46" s="16">
        <v>890670.5330109935</v>
      </c>
      <c r="N46" s="4" t="s">
        <v>172</v>
      </c>
    </row>
    <row r="47" spans="1:14" ht="18.75" customHeight="1" x14ac:dyDescent="0.2">
      <c r="A47" s="3" t="s">
        <v>37</v>
      </c>
      <c r="B47" s="20">
        <v>0</v>
      </c>
      <c r="C47" s="20">
        <v>0</v>
      </c>
      <c r="D47" s="30">
        <v>0</v>
      </c>
      <c r="E47" s="30">
        <v>0</v>
      </c>
      <c r="F47" s="18">
        <v>0</v>
      </c>
      <c r="G47" s="22">
        <v>0</v>
      </c>
      <c r="H47" s="40">
        <v>30573.571207332552</v>
      </c>
      <c r="I47" s="16">
        <v>0</v>
      </c>
      <c r="J47" s="16">
        <v>161621.25212289399</v>
      </c>
      <c r="K47" s="16">
        <v>0</v>
      </c>
      <c r="L47" s="16">
        <v>207500.23052520049</v>
      </c>
      <c r="M47" s="16">
        <v>0</v>
      </c>
      <c r="N47" s="4" t="s">
        <v>173</v>
      </c>
    </row>
    <row r="48" spans="1:14" ht="18.75" customHeight="1" x14ac:dyDescent="0.2">
      <c r="A48" s="3" t="s">
        <v>38</v>
      </c>
      <c r="B48" s="20">
        <v>59833627.912139967</v>
      </c>
      <c r="C48" s="20">
        <v>62377617.536939994</v>
      </c>
      <c r="D48" s="30">
        <v>86178389.276749805</v>
      </c>
      <c r="E48" s="30">
        <v>191417206.54290974</v>
      </c>
      <c r="F48" s="18">
        <v>423723431.39667988</v>
      </c>
      <c r="G48" s="22">
        <v>617487411.04036891</v>
      </c>
      <c r="H48" s="40">
        <v>20795444.287853546</v>
      </c>
      <c r="I48" s="16">
        <v>15459701.710350003</v>
      </c>
      <c r="J48" s="16">
        <v>15719133.260488184</v>
      </c>
      <c r="K48" s="16">
        <v>21803169.474869002</v>
      </c>
      <c r="L48" s="16">
        <v>24622071.492267009</v>
      </c>
      <c r="M48" s="16">
        <v>17249766.498311941</v>
      </c>
      <c r="N48" s="4" t="s">
        <v>174</v>
      </c>
    </row>
    <row r="49" spans="1:14" ht="18.75" customHeight="1" x14ac:dyDescent="0.2">
      <c r="A49" s="3" t="s">
        <v>39</v>
      </c>
      <c r="B49" s="20">
        <v>6120376.8292000024</v>
      </c>
      <c r="C49" s="20">
        <v>5092516.4091800004</v>
      </c>
      <c r="D49" s="30">
        <v>7055834.4666900048</v>
      </c>
      <c r="E49" s="30">
        <v>9458230.3830999974</v>
      </c>
      <c r="F49" s="18">
        <v>17281205.178420004</v>
      </c>
      <c r="G49" s="22">
        <v>31513404.406240005</v>
      </c>
      <c r="H49" s="40">
        <v>5046356.0347785456</v>
      </c>
      <c r="I49" s="16">
        <v>3165390.3281507432</v>
      </c>
      <c r="J49" s="16">
        <v>3912299.4473023843</v>
      </c>
      <c r="K49" s="16">
        <v>8216065.0323640462</v>
      </c>
      <c r="L49" s="16">
        <v>20914904.351276442</v>
      </c>
      <c r="M49" s="16">
        <v>7693393.7545582745</v>
      </c>
      <c r="N49" s="4" t="s">
        <v>175</v>
      </c>
    </row>
    <row r="50" spans="1:14" ht="18.75" customHeight="1" x14ac:dyDescent="0.2">
      <c r="A50" s="3" t="s">
        <v>40</v>
      </c>
      <c r="B50" s="20">
        <v>4547771.4325400032</v>
      </c>
      <c r="C50" s="20">
        <v>2409319.0813699998</v>
      </c>
      <c r="D50" s="30">
        <v>2627812.85647</v>
      </c>
      <c r="E50" s="30">
        <v>1541864.18698</v>
      </c>
      <c r="F50" s="18">
        <v>3357509.7167500001</v>
      </c>
      <c r="G50" s="22">
        <v>7926282.3221999994</v>
      </c>
      <c r="H50" s="40">
        <v>688968.79552960827</v>
      </c>
      <c r="I50" s="16">
        <v>729000</v>
      </c>
      <c r="J50" s="16">
        <v>330896.53437056299</v>
      </c>
      <c r="K50" s="16">
        <v>888236.93433640001</v>
      </c>
      <c r="L50" s="16">
        <v>1109053.8671486955</v>
      </c>
      <c r="M50" s="16">
        <v>432213.23845683353</v>
      </c>
      <c r="N50" s="4" t="s">
        <v>176</v>
      </c>
    </row>
    <row r="51" spans="1:14" ht="18.75" customHeight="1" x14ac:dyDescent="0.2">
      <c r="A51" s="3" t="s">
        <v>41</v>
      </c>
      <c r="B51" s="20">
        <v>206986.90497999999</v>
      </c>
      <c r="C51" s="20">
        <v>116671.80763</v>
      </c>
      <c r="D51" s="30">
        <v>49916</v>
      </c>
      <c r="E51" s="30">
        <v>38917.01</v>
      </c>
      <c r="F51" s="18">
        <v>90085</v>
      </c>
      <c r="G51" s="22">
        <v>105978</v>
      </c>
      <c r="H51" s="40">
        <v>16016283.389220811</v>
      </c>
      <c r="I51" s="16">
        <v>26607984.33969</v>
      </c>
      <c r="J51" s="16">
        <v>43826985.977313802</v>
      </c>
      <c r="K51" s="16">
        <v>60854528.546840832</v>
      </c>
      <c r="L51" s="16">
        <v>87886810.830190778</v>
      </c>
      <c r="M51" s="16">
        <v>52095379.504378669</v>
      </c>
      <c r="N51" s="4" t="s">
        <v>177</v>
      </c>
    </row>
    <row r="52" spans="1:14" ht="18.75" customHeight="1" x14ac:dyDescent="0.2">
      <c r="A52" s="3" t="s">
        <v>42</v>
      </c>
      <c r="B52" s="20">
        <v>13979606.718959998</v>
      </c>
      <c r="C52" s="20">
        <v>5884184.2432899978</v>
      </c>
      <c r="D52" s="30">
        <v>19539187.542440005</v>
      </c>
      <c r="E52" s="30">
        <v>21209644.08798999</v>
      </c>
      <c r="F52" s="18">
        <v>16354961.190000007</v>
      </c>
      <c r="G52" s="22">
        <v>20934177.558490004</v>
      </c>
      <c r="H52" s="40">
        <v>2077479.1656410738</v>
      </c>
      <c r="I52" s="16">
        <v>3443004.9099575211</v>
      </c>
      <c r="J52" s="16">
        <v>2077513.5576856281</v>
      </c>
      <c r="K52" s="16">
        <v>4368652.2847766476</v>
      </c>
      <c r="L52" s="16">
        <v>9003457.9831018299</v>
      </c>
      <c r="M52" s="16">
        <v>3883392.8895032471</v>
      </c>
      <c r="N52" s="4" t="s">
        <v>178</v>
      </c>
    </row>
    <row r="53" spans="1:14" ht="18.75" customHeight="1" x14ac:dyDescent="0.2">
      <c r="A53" s="3" t="s">
        <v>43</v>
      </c>
      <c r="B53" s="20">
        <v>0</v>
      </c>
      <c r="C53" s="20">
        <v>0</v>
      </c>
      <c r="D53" s="30">
        <v>0</v>
      </c>
      <c r="E53" s="30">
        <v>0</v>
      </c>
      <c r="F53" s="18">
        <v>0</v>
      </c>
      <c r="G53" s="22">
        <v>0</v>
      </c>
      <c r="H53" s="40">
        <v>50541.835160866322</v>
      </c>
      <c r="I53" s="16">
        <v>63168.028768595032</v>
      </c>
      <c r="J53" s="16">
        <v>53766.687167643468</v>
      </c>
      <c r="K53" s="16">
        <v>137846.64586701</v>
      </c>
      <c r="L53" s="16">
        <v>679752.54513438954</v>
      </c>
      <c r="M53" s="16">
        <v>377874.08601018728</v>
      </c>
      <c r="N53" s="15" t="s">
        <v>179</v>
      </c>
    </row>
    <row r="54" spans="1:14" ht="21" customHeight="1" x14ac:dyDescent="0.2">
      <c r="A54" s="3" t="s">
        <v>45</v>
      </c>
      <c r="B54" s="20">
        <v>158979.75642000002</v>
      </c>
      <c r="C54" s="20">
        <v>189561.44446</v>
      </c>
      <c r="D54" s="30">
        <v>132823.36562</v>
      </c>
      <c r="E54" s="30">
        <v>365140.56</v>
      </c>
      <c r="F54" s="18">
        <v>868990</v>
      </c>
      <c r="G54" s="22">
        <v>763560</v>
      </c>
      <c r="H54" s="40">
        <v>0</v>
      </c>
      <c r="I54" s="16">
        <v>0</v>
      </c>
      <c r="J54" s="16">
        <v>0</v>
      </c>
      <c r="K54" s="16">
        <v>0</v>
      </c>
      <c r="L54" s="16">
        <v>0</v>
      </c>
      <c r="M54" s="16">
        <v>0</v>
      </c>
      <c r="N54" s="4" t="s">
        <v>185</v>
      </c>
    </row>
    <row r="55" spans="1:14" ht="21" customHeight="1" x14ac:dyDescent="0.2">
      <c r="A55" s="3" t="s">
        <v>47</v>
      </c>
      <c r="B55" s="20">
        <v>38676974.547880001</v>
      </c>
      <c r="C55" s="20">
        <v>70926772.705109939</v>
      </c>
      <c r="D55" s="30">
        <v>81698853.244469956</v>
      </c>
      <c r="E55" s="30">
        <v>162411445.83456004</v>
      </c>
      <c r="F55" s="18">
        <v>479815072.20698994</v>
      </c>
      <c r="G55" s="22">
        <v>269099551.20218998</v>
      </c>
      <c r="H55" s="40">
        <v>351948.52282136917</v>
      </c>
      <c r="I55" s="16">
        <v>1476069.278429752</v>
      </c>
      <c r="J55" s="16">
        <v>1093813.8963922099</v>
      </c>
      <c r="K55" s="16">
        <v>10396509.547921048</v>
      </c>
      <c r="L55" s="16">
        <v>35585188.013436139</v>
      </c>
      <c r="M55" s="16">
        <v>479089.54587861471</v>
      </c>
      <c r="N55" s="4" t="s">
        <v>188</v>
      </c>
    </row>
    <row r="56" spans="1:14" ht="21" customHeight="1" x14ac:dyDescent="0.2">
      <c r="A56" s="3" t="s">
        <v>48</v>
      </c>
      <c r="B56" s="20">
        <v>34389337.600170024</v>
      </c>
      <c r="C56" s="20">
        <v>61278808.223360032</v>
      </c>
      <c r="D56" s="30">
        <v>76055080.543689936</v>
      </c>
      <c r="E56" s="30">
        <v>127658412.02871013</v>
      </c>
      <c r="F56" s="18">
        <v>233274318.51121002</v>
      </c>
      <c r="G56" s="22">
        <v>393150586.5710299</v>
      </c>
      <c r="H56" s="40">
        <v>4627097.8260987131</v>
      </c>
      <c r="I56" s="16">
        <v>5097542.6579099987</v>
      </c>
      <c r="J56" s="16">
        <v>9003962.3848868497</v>
      </c>
      <c r="K56" s="16">
        <v>10986286.936579</v>
      </c>
      <c r="L56" s="16">
        <v>21508836.270473115</v>
      </c>
      <c r="M56" s="16">
        <v>58010098.231030002</v>
      </c>
      <c r="N56" s="4" t="s">
        <v>189</v>
      </c>
    </row>
    <row r="57" spans="1:14" ht="21" customHeight="1" x14ac:dyDescent="0.2">
      <c r="A57" s="3" t="s">
        <v>49</v>
      </c>
      <c r="B57" s="20">
        <v>1055204.6804299999</v>
      </c>
      <c r="C57" s="20">
        <v>1221588.004</v>
      </c>
      <c r="D57" s="30">
        <v>3255819.3795400001</v>
      </c>
      <c r="E57" s="30">
        <v>2149846.2004499999</v>
      </c>
      <c r="F57" s="18">
        <v>2982110.5032600001</v>
      </c>
      <c r="G57" s="22">
        <v>8298520.5443099998</v>
      </c>
      <c r="H57" s="40">
        <v>3163.8219006470586</v>
      </c>
      <c r="I57" s="16">
        <v>0</v>
      </c>
      <c r="J57" s="16">
        <v>12306.691504381653</v>
      </c>
      <c r="K57" s="16">
        <v>41839.714974509996</v>
      </c>
      <c r="L57" s="16">
        <v>59077.875063915853</v>
      </c>
      <c r="M57" s="16">
        <v>168625.02219131021</v>
      </c>
      <c r="N57" s="4" t="s">
        <v>190</v>
      </c>
    </row>
    <row r="58" spans="1:14" ht="21" customHeight="1" x14ac:dyDescent="0.2">
      <c r="A58" s="3" t="s">
        <v>50</v>
      </c>
      <c r="B58" s="20">
        <v>234210</v>
      </c>
      <c r="C58" s="20">
        <v>463436.52780000004</v>
      </c>
      <c r="D58" s="30">
        <v>368809</v>
      </c>
      <c r="E58" s="30">
        <v>915430</v>
      </c>
      <c r="F58" s="18">
        <v>0</v>
      </c>
      <c r="G58" s="22">
        <v>0</v>
      </c>
      <c r="H58" s="40">
        <v>0</v>
      </c>
      <c r="I58" s="16">
        <v>0</v>
      </c>
      <c r="J58" s="16">
        <v>0</v>
      </c>
      <c r="K58" s="16">
        <v>0</v>
      </c>
      <c r="L58" s="16">
        <v>0</v>
      </c>
      <c r="M58" s="16">
        <v>0</v>
      </c>
      <c r="N58" s="4" t="s">
        <v>191</v>
      </c>
    </row>
    <row r="59" spans="1:14" ht="21" customHeight="1" x14ac:dyDescent="0.2">
      <c r="A59" s="3" t="s">
        <v>51</v>
      </c>
      <c r="B59" s="20">
        <v>37550398.477990016</v>
      </c>
      <c r="C59" s="20">
        <v>30191421.435750037</v>
      </c>
      <c r="D59" s="30">
        <v>120474266.38273022</v>
      </c>
      <c r="E59" s="30">
        <v>44427780.073869981</v>
      </c>
      <c r="F59" s="18">
        <v>110240430.28028004</v>
      </c>
      <c r="G59" s="22">
        <v>166185366.46534997</v>
      </c>
      <c r="H59" s="40">
        <v>9090001.8345179223</v>
      </c>
      <c r="I59" s="16">
        <v>9263772.4915599972</v>
      </c>
      <c r="J59" s="16">
        <v>9219599.8968235347</v>
      </c>
      <c r="K59" s="16">
        <v>12220925.653077301</v>
      </c>
      <c r="L59" s="16">
        <v>17668149.717799168</v>
      </c>
      <c r="M59" s="16">
        <v>53876892.981410488</v>
      </c>
      <c r="N59" s="4" t="s">
        <v>192</v>
      </c>
    </row>
    <row r="60" spans="1:14" ht="21" customHeight="1" x14ac:dyDescent="0.2">
      <c r="A60" s="3" t="s">
        <v>136</v>
      </c>
      <c r="B60" s="20">
        <v>11025369.18833</v>
      </c>
      <c r="C60" s="20">
        <v>111330.5</v>
      </c>
      <c r="D60" s="30">
        <v>96346.7</v>
      </c>
      <c r="E60" s="30">
        <v>9647323.8399999999</v>
      </c>
      <c r="F60" s="18">
        <v>32824</v>
      </c>
      <c r="G60" s="22">
        <v>386395</v>
      </c>
      <c r="H60" s="40">
        <v>73032.016679341337</v>
      </c>
      <c r="I60" s="16">
        <v>0</v>
      </c>
      <c r="J60" s="16">
        <v>0</v>
      </c>
      <c r="K60" s="16">
        <v>0</v>
      </c>
      <c r="L60" s="16">
        <v>0</v>
      </c>
      <c r="M60" s="16">
        <v>0</v>
      </c>
      <c r="N60" s="4" t="s">
        <v>137</v>
      </c>
    </row>
    <row r="61" spans="1:14" ht="21" customHeight="1" x14ac:dyDescent="0.2">
      <c r="A61" s="3" t="s">
        <v>44</v>
      </c>
      <c r="B61" s="20">
        <v>4943</v>
      </c>
      <c r="C61" s="20">
        <v>0</v>
      </c>
      <c r="D61" s="30">
        <v>0</v>
      </c>
      <c r="E61" s="30">
        <v>0</v>
      </c>
      <c r="F61" s="18">
        <v>0</v>
      </c>
      <c r="G61" s="22">
        <v>0</v>
      </c>
      <c r="H61" s="40">
        <v>8438.5079999999998</v>
      </c>
      <c r="I61" s="16">
        <v>0</v>
      </c>
      <c r="J61" s="16">
        <v>0</v>
      </c>
      <c r="K61" s="16">
        <v>876.89966780000009</v>
      </c>
      <c r="L61" s="16">
        <v>25240</v>
      </c>
      <c r="M61" s="16">
        <v>63881.487342902648</v>
      </c>
      <c r="N61" s="4" t="s">
        <v>182</v>
      </c>
    </row>
    <row r="62" spans="1:14" ht="21" customHeight="1" x14ac:dyDescent="0.2">
      <c r="A62" s="3" t="s">
        <v>2</v>
      </c>
      <c r="B62" s="20">
        <v>93012.371029999995</v>
      </c>
      <c r="C62" s="20">
        <v>32287.256520000006</v>
      </c>
      <c r="D62" s="30">
        <v>8961.6767500000005</v>
      </c>
      <c r="E62" s="30">
        <v>0</v>
      </c>
      <c r="F62" s="18">
        <v>111014</v>
      </c>
      <c r="G62" s="22">
        <v>11142.32</v>
      </c>
      <c r="H62" s="40">
        <v>101874.1475043036</v>
      </c>
      <c r="I62" s="16">
        <v>74927.860819999987</v>
      </c>
      <c r="J62" s="16">
        <v>154071.44062362434</v>
      </c>
      <c r="K62" s="16">
        <v>293467.91945662006</v>
      </c>
      <c r="L62" s="16">
        <v>977437.39945786237</v>
      </c>
      <c r="M62" s="16">
        <v>1743345.0592131936</v>
      </c>
      <c r="N62" s="4" t="s">
        <v>138</v>
      </c>
    </row>
    <row r="63" spans="1:14" ht="21" customHeight="1" x14ac:dyDescent="0.2">
      <c r="A63" s="3" t="s">
        <v>287</v>
      </c>
      <c r="B63" s="20">
        <v>0</v>
      </c>
      <c r="C63" s="20">
        <v>0</v>
      </c>
      <c r="D63" s="30">
        <v>0</v>
      </c>
      <c r="E63" s="30">
        <v>0</v>
      </c>
      <c r="F63" s="18">
        <v>0</v>
      </c>
      <c r="G63" s="22">
        <v>351252.75</v>
      </c>
      <c r="H63" s="40">
        <v>0</v>
      </c>
      <c r="I63" s="16">
        <v>35615.226659090898</v>
      </c>
      <c r="J63" s="16">
        <v>0</v>
      </c>
      <c r="K63" s="16">
        <v>0</v>
      </c>
      <c r="L63" s="16">
        <v>0</v>
      </c>
      <c r="M63" s="16">
        <v>0</v>
      </c>
      <c r="N63" s="4" t="s">
        <v>263</v>
      </c>
    </row>
    <row r="64" spans="1:14" ht="21" customHeight="1" x14ac:dyDescent="0.2">
      <c r="A64" s="3" t="s">
        <v>5</v>
      </c>
      <c r="B64" s="20">
        <v>118888.89352</v>
      </c>
      <c r="C64" s="20">
        <v>457071.22257999994</v>
      </c>
      <c r="D64" s="30">
        <v>158143.87257000001</v>
      </c>
      <c r="E64" s="30">
        <v>324958.43328</v>
      </c>
      <c r="F64" s="18">
        <v>1054390.5552699999</v>
      </c>
      <c r="G64" s="22">
        <v>567603.37179999996</v>
      </c>
      <c r="H64" s="40">
        <v>0</v>
      </c>
      <c r="I64" s="16">
        <v>402.3252</v>
      </c>
      <c r="J64" s="16">
        <v>0</v>
      </c>
      <c r="K64" s="16">
        <v>0</v>
      </c>
      <c r="L64" s="16">
        <v>0</v>
      </c>
      <c r="M64" s="16">
        <v>0</v>
      </c>
      <c r="N64" s="4" t="s">
        <v>141</v>
      </c>
    </row>
    <row r="65" spans="1:14" ht="18.75" customHeight="1" x14ac:dyDescent="0.2">
      <c r="A65" s="3" t="s">
        <v>6</v>
      </c>
      <c r="B65" s="20">
        <v>0</v>
      </c>
      <c r="C65" s="20">
        <v>0</v>
      </c>
      <c r="D65" s="30">
        <v>0</v>
      </c>
      <c r="E65" s="30">
        <v>0</v>
      </c>
      <c r="F65" s="18">
        <v>0</v>
      </c>
      <c r="G65" s="22">
        <v>0</v>
      </c>
      <c r="H65" s="40">
        <v>890010.11904761929</v>
      </c>
      <c r="I65" s="16">
        <v>1005720</v>
      </c>
      <c r="J65" s="16">
        <v>35339.63636363636</v>
      </c>
      <c r="K65" s="16">
        <v>0</v>
      </c>
      <c r="L65" s="16">
        <v>96758.944273504283</v>
      </c>
      <c r="M65" s="16">
        <v>0</v>
      </c>
      <c r="N65" s="4" t="s">
        <v>144</v>
      </c>
    </row>
    <row r="66" spans="1:14" ht="18.75" customHeight="1" x14ac:dyDescent="0.2">
      <c r="A66" s="3" t="s">
        <v>183</v>
      </c>
      <c r="B66" s="20">
        <v>0</v>
      </c>
      <c r="C66" s="20">
        <v>0</v>
      </c>
      <c r="D66" s="30">
        <v>0</v>
      </c>
      <c r="E66" s="30">
        <v>0</v>
      </c>
      <c r="F66" s="18">
        <v>0</v>
      </c>
      <c r="G66" s="22">
        <v>0</v>
      </c>
      <c r="H66" s="40">
        <v>0</v>
      </c>
      <c r="I66" s="16">
        <v>0</v>
      </c>
      <c r="J66" s="16">
        <v>0</v>
      </c>
      <c r="K66" s="16">
        <v>7442.8123580000001</v>
      </c>
      <c r="L66" s="16">
        <v>0</v>
      </c>
      <c r="M66" s="16">
        <v>0</v>
      </c>
      <c r="N66" s="4" t="s">
        <v>184</v>
      </c>
    </row>
    <row r="67" spans="1:14" ht="18.75" customHeight="1" x14ac:dyDescent="0.2">
      <c r="A67" s="3" t="s">
        <v>46</v>
      </c>
      <c r="B67" s="20">
        <v>219303</v>
      </c>
      <c r="C67" s="20">
        <v>233365.5974</v>
      </c>
      <c r="D67" s="30">
        <v>153998.93998</v>
      </c>
      <c r="E67" s="30">
        <v>0</v>
      </c>
      <c r="F67" s="18">
        <v>3591492.4</v>
      </c>
      <c r="G67" s="22">
        <v>2665356.6</v>
      </c>
      <c r="H67" s="40">
        <v>467.65995607593203</v>
      </c>
      <c r="I67" s="16">
        <v>65586.870940000008</v>
      </c>
      <c r="J67" s="16">
        <v>863.66904260698379</v>
      </c>
      <c r="K67" s="16">
        <v>1502.187087</v>
      </c>
      <c r="L67" s="16">
        <v>340248.4982318941</v>
      </c>
      <c r="M67" s="16">
        <v>602017.58984583279</v>
      </c>
      <c r="N67" s="4" t="s">
        <v>186</v>
      </c>
    </row>
    <row r="68" spans="1:14" ht="18.75" customHeight="1" thickBot="1" x14ac:dyDescent="0.25">
      <c r="A68" s="5" t="s">
        <v>180</v>
      </c>
      <c r="B68" s="21">
        <v>15308166.233730007</v>
      </c>
      <c r="C68" s="21">
        <v>19108943.301210009</v>
      </c>
      <c r="D68" s="31">
        <v>27711521.059429988</v>
      </c>
      <c r="E68" s="31">
        <v>37847907.458659999</v>
      </c>
      <c r="F68" s="44">
        <v>64044109.61496</v>
      </c>
      <c r="G68" s="23">
        <v>118311400.99249002</v>
      </c>
      <c r="H68" s="41">
        <v>192.28363520946854</v>
      </c>
      <c r="I68" s="17">
        <v>82572.664000000004</v>
      </c>
      <c r="J68" s="17">
        <v>4663.2517293273431</v>
      </c>
      <c r="K68" s="17">
        <v>2472205.1787584997</v>
      </c>
      <c r="L68" s="17">
        <v>246152.56654342549</v>
      </c>
      <c r="M68" s="17">
        <v>157274.40014961871</v>
      </c>
      <c r="N68" s="6" t="s">
        <v>181</v>
      </c>
    </row>
    <row r="69" spans="1:14" s="7" customFormat="1" ht="18.75" customHeight="1" x14ac:dyDescent="0.2">
      <c r="A69" s="58" t="s">
        <v>187</v>
      </c>
      <c r="B69" s="58"/>
      <c r="C69" s="58"/>
      <c r="D69" s="39"/>
      <c r="E69" s="39"/>
      <c r="F69" s="39">
        <v>0</v>
      </c>
      <c r="G69" s="39">
        <v>0</v>
      </c>
      <c r="H69" s="50" t="s">
        <v>486</v>
      </c>
      <c r="I69" s="50"/>
      <c r="J69" s="50"/>
      <c r="K69" s="50"/>
      <c r="L69" s="50"/>
      <c r="M69" s="50"/>
      <c r="N69" s="50"/>
    </row>
    <row r="70" spans="1:14" ht="18.75" customHeight="1" x14ac:dyDescent="0.2">
      <c r="A70" s="3" t="s">
        <v>52</v>
      </c>
      <c r="B70" s="20">
        <v>65673.100000000006</v>
      </c>
      <c r="C70" s="20">
        <v>39425</v>
      </c>
      <c r="D70" s="30">
        <v>0</v>
      </c>
      <c r="E70" s="30">
        <v>0</v>
      </c>
      <c r="F70" s="18">
        <v>0</v>
      </c>
      <c r="G70" s="22">
        <v>784800</v>
      </c>
      <c r="H70" s="40">
        <v>142977.39414182582</v>
      </c>
      <c r="I70" s="16">
        <v>150000</v>
      </c>
      <c r="J70" s="16">
        <v>83870.206068622269</v>
      </c>
      <c r="K70" s="16">
        <v>0</v>
      </c>
      <c r="L70" s="16">
        <v>0</v>
      </c>
      <c r="M70" s="16">
        <v>0</v>
      </c>
      <c r="N70" s="4" t="s">
        <v>193</v>
      </c>
    </row>
    <row r="71" spans="1:14" ht="18.75" customHeight="1" x14ac:dyDescent="0.2">
      <c r="A71" s="3" t="s">
        <v>313</v>
      </c>
      <c r="B71" s="20">
        <v>0</v>
      </c>
      <c r="C71" s="20">
        <v>0</v>
      </c>
      <c r="D71" s="30">
        <v>0</v>
      </c>
      <c r="E71" s="30">
        <v>0</v>
      </c>
      <c r="F71" s="18">
        <v>0</v>
      </c>
      <c r="G71" s="22">
        <v>0</v>
      </c>
      <c r="H71" s="40">
        <v>0</v>
      </c>
      <c r="I71" s="16">
        <v>22000</v>
      </c>
      <c r="J71" s="16">
        <v>0</v>
      </c>
      <c r="K71" s="16">
        <v>0</v>
      </c>
      <c r="L71" s="16">
        <v>0</v>
      </c>
      <c r="M71" s="16">
        <v>0</v>
      </c>
      <c r="N71" s="4" t="s">
        <v>310</v>
      </c>
    </row>
    <row r="72" spans="1:14" ht="18.75" customHeight="1" x14ac:dyDescent="0.2">
      <c r="A72" s="3" t="s">
        <v>53</v>
      </c>
      <c r="B72" s="20">
        <v>0</v>
      </c>
      <c r="C72" s="20">
        <v>35892.299530000004</v>
      </c>
      <c r="D72" s="30">
        <v>0</v>
      </c>
      <c r="E72" s="30">
        <v>0</v>
      </c>
      <c r="F72" s="18">
        <v>0</v>
      </c>
      <c r="G72" s="22">
        <v>0</v>
      </c>
      <c r="H72" s="40">
        <v>186.83279999999999</v>
      </c>
      <c r="I72" s="16">
        <v>0</v>
      </c>
      <c r="J72" s="16">
        <v>0</v>
      </c>
      <c r="K72" s="16">
        <v>0</v>
      </c>
      <c r="L72" s="16">
        <v>0</v>
      </c>
      <c r="M72" s="16">
        <v>0</v>
      </c>
      <c r="N72" s="4" t="s">
        <v>268</v>
      </c>
    </row>
    <row r="73" spans="1:14" ht="18.75" customHeight="1" x14ac:dyDescent="0.2">
      <c r="A73" s="3" t="s">
        <v>54</v>
      </c>
      <c r="B73" s="20">
        <v>34807337.307979994</v>
      </c>
      <c r="C73" s="20">
        <v>38815450.80456996</v>
      </c>
      <c r="D73" s="30">
        <v>34782526.499449968</v>
      </c>
      <c r="E73" s="30">
        <v>37390433.674319968</v>
      </c>
      <c r="F73" s="18">
        <v>88180758.129470035</v>
      </c>
      <c r="G73" s="22">
        <v>124805314.48536995</v>
      </c>
      <c r="H73" s="40">
        <v>655302.13153464394</v>
      </c>
      <c r="I73" s="16">
        <v>966376.06672226486</v>
      </c>
      <c r="J73" s="16">
        <v>1961704.2606083178</v>
      </c>
      <c r="K73" s="16">
        <v>4713263.6251509804</v>
      </c>
      <c r="L73" s="16">
        <v>9594804.1249306109</v>
      </c>
      <c r="M73" s="16">
        <v>4350903.8307969067</v>
      </c>
      <c r="N73" s="4" t="s">
        <v>194</v>
      </c>
    </row>
    <row r="74" spans="1:14" ht="18.75" customHeight="1" x14ac:dyDescent="0.2">
      <c r="A74" s="3" t="s">
        <v>55</v>
      </c>
      <c r="B74" s="20">
        <v>9325492.7426500004</v>
      </c>
      <c r="C74" s="20">
        <v>8980254.9961300008</v>
      </c>
      <c r="D74" s="30">
        <v>11360646.286630001</v>
      </c>
      <c r="E74" s="30">
        <v>18615904.100499991</v>
      </c>
      <c r="F74" s="18">
        <v>20333884.886479996</v>
      </c>
      <c r="G74" s="22">
        <v>28962969.930850003</v>
      </c>
      <c r="H74" s="40">
        <v>520788.16534569382</v>
      </c>
      <c r="I74" s="16">
        <v>590532.44802000001</v>
      </c>
      <c r="J74" s="16">
        <v>1852206.1554334688</v>
      </c>
      <c r="K74" s="16">
        <v>5472667.4214277351</v>
      </c>
      <c r="L74" s="16">
        <v>4244747.6121834991</v>
      </c>
      <c r="M74" s="16">
        <v>2290397.3090748857</v>
      </c>
      <c r="N74" s="4" t="s">
        <v>195</v>
      </c>
    </row>
    <row r="75" spans="1:14" ht="18.75" customHeight="1" x14ac:dyDescent="0.2">
      <c r="A75" s="3" t="s">
        <v>56</v>
      </c>
      <c r="B75" s="20">
        <v>138166.90599</v>
      </c>
      <c r="C75" s="20">
        <v>214571.1545</v>
      </c>
      <c r="D75" s="30">
        <v>350362.62548999995</v>
      </c>
      <c r="E75" s="30">
        <v>587579.79210000008</v>
      </c>
      <c r="F75" s="18">
        <v>2571989.1749999998</v>
      </c>
      <c r="G75" s="22">
        <v>3596889.4</v>
      </c>
      <c r="H75" s="40">
        <v>17759248.233048979</v>
      </c>
      <c r="I75" s="16">
        <v>5094300</v>
      </c>
      <c r="J75" s="16">
        <v>0</v>
      </c>
      <c r="K75" s="16">
        <v>32520.07171</v>
      </c>
      <c r="L75" s="16">
        <v>0</v>
      </c>
      <c r="M75" s="16">
        <v>0</v>
      </c>
      <c r="N75" s="4" t="s">
        <v>264</v>
      </c>
    </row>
    <row r="76" spans="1:14" ht="18.75" customHeight="1" x14ac:dyDescent="0.2">
      <c r="A76" s="3" t="s">
        <v>59</v>
      </c>
      <c r="B76" s="20">
        <v>0</v>
      </c>
      <c r="C76" s="20">
        <v>0</v>
      </c>
      <c r="D76" s="30">
        <v>0</v>
      </c>
      <c r="E76" s="30">
        <v>0</v>
      </c>
      <c r="F76" s="18">
        <v>0</v>
      </c>
      <c r="G76" s="22">
        <v>0</v>
      </c>
      <c r="H76" s="40">
        <v>0</v>
      </c>
      <c r="I76" s="16">
        <v>0</v>
      </c>
      <c r="J76" s="16">
        <v>0</v>
      </c>
      <c r="K76" s="16">
        <v>79100</v>
      </c>
      <c r="L76" s="16">
        <v>0</v>
      </c>
      <c r="M76" s="16">
        <v>0</v>
      </c>
      <c r="N76" s="4" t="s">
        <v>266</v>
      </c>
    </row>
    <row r="77" spans="1:14" ht="18.75" customHeight="1" x14ac:dyDescent="0.2">
      <c r="A77" s="3" t="s">
        <v>57</v>
      </c>
      <c r="B77" s="20">
        <v>4043.1882900000001</v>
      </c>
      <c r="C77" s="20">
        <v>0</v>
      </c>
      <c r="D77" s="30">
        <v>0</v>
      </c>
      <c r="E77" s="30">
        <v>0</v>
      </c>
      <c r="F77" s="18">
        <v>0</v>
      </c>
      <c r="G77" s="22">
        <v>0</v>
      </c>
      <c r="H77" s="40">
        <v>0</v>
      </c>
      <c r="I77" s="16">
        <v>0</v>
      </c>
      <c r="J77" s="16">
        <v>0</v>
      </c>
      <c r="K77" s="16">
        <v>5080.1198770000001</v>
      </c>
      <c r="L77" s="16">
        <v>0</v>
      </c>
      <c r="M77" s="16">
        <v>0</v>
      </c>
      <c r="N77" s="4" t="s">
        <v>196</v>
      </c>
    </row>
    <row r="78" spans="1:14" ht="18.75" customHeight="1" x14ac:dyDescent="0.2">
      <c r="A78" s="3" t="s">
        <v>300</v>
      </c>
      <c r="B78" s="20">
        <v>0</v>
      </c>
      <c r="C78" s="20">
        <v>40235.444960000001</v>
      </c>
      <c r="D78" s="30">
        <v>0</v>
      </c>
      <c r="E78" s="30">
        <v>16153.6</v>
      </c>
      <c r="F78" s="18">
        <v>88880</v>
      </c>
      <c r="G78" s="22">
        <v>0</v>
      </c>
      <c r="H78" s="40">
        <v>32803.609072574021</v>
      </c>
      <c r="I78" s="16">
        <v>0</v>
      </c>
      <c r="J78" s="16">
        <v>0</v>
      </c>
      <c r="K78" s="16">
        <v>1129.3107649740002</v>
      </c>
      <c r="L78" s="16">
        <v>23547.3451054576</v>
      </c>
      <c r="M78" s="16">
        <v>108841.07343056548</v>
      </c>
      <c r="N78" s="15" t="s">
        <v>319</v>
      </c>
    </row>
    <row r="79" spans="1:14" ht="18.75" customHeight="1" x14ac:dyDescent="0.2">
      <c r="A79" s="3" t="s">
        <v>58</v>
      </c>
      <c r="B79" s="20">
        <v>0</v>
      </c>
      <c r="C79" s="20">
        <v>22065</v>
      </c>
      <c r="D79" s="30">
        <v>50391</v>
      </c>
      <c r="E79" s="30">
        <v>0</v>
      </c>
      <c r="F79" s="18">
        <v>0</v>
      </c>
      <c r="G79" s="22">
        <v>0</v>
      </c>
      <c r="H79" s="40">
        <v>0</v>
      </c>
      <c r="I79" s="16">
        <v>0</v>
      </c>
      <c r="J79" s="16">
        <v>0</v>
      </c>
      <c r="K79" s="16">
        <v>129692.7273</v>
      </c>
      <c r="L79" s="16">
        <v>0</v>
      </c>
      <c r="M79" s="16">
        <v>0</v>
      </c>
      <c r="N79" s="4" t="s">
        <v>197</v>
      </c>
    </row>
    <row r="80" spans="1:14" ht="18.75" customHeight="1" x14ac:dyDescent="0.2">
      <c r="A80" s="3" t="s">
        <v>301</v>
      </c>
      <c r="B80" s="20">
        <v>5106221.0547000011</v>
      </c>
      <c r="C80" s="20">
        <v>2123993.1538899997</v>
      </c>
      <c r="D80" s="30">
        <v>1091524.9180199997</v>
      </c>
      <c r="E80" s="30">
        <v>2118301.9423000002</v>
      </c>
      <c r="F80" s="18">
        <v>4859519.9378600009</v>
      </c>
      <c r="G80" s="22">
        <v>39308846.479809999</v>
      </c>
      <c r="H80" s="40">
        <v>32589.651624812741</v>
      </c>
      <c r="I80" s="16">
        <v>38359.752379999998</v>
      </c>
      <c r="J80" s="16">
        <v>1110838.0489927598</v>
      </c>
      <c r="K80" s="16">
        <v>2681217.83225535</v>
      </c>
      <c r="L80" s="16">
        <v>30774.628230762999</v>
      </c>
      <c r="M80" s="16">
        <v>0</v>
      </c>
      <c r="N80" s="4" t="s">
        <v>198</v>
      </c>
    </row>
    <row r="81" spans="1:14" ht="18.75" customHeight="1" x14ac:dyDescent="0.2">
      <c r="A81" s="3" t="s">
        <v>288</v>
      </c>
      <c r="B81" s="20">
        <v>0</v>
      </c>
      <c r="C81" s="20">
        <v>0</v>
      </c>
      <c r="D81" s="30">
        <v>0</v>
      </c>
      <c r="E81" s="30">
        <v>0</v>
      </c>
      <c r="F81" s="18">
        <v>0</v>
      </c>
      <c r="G81" s="22">
        <v>0</v>
      </c>
      <c r="H81" s="40">
        <v>0</v>
      </c>
      <c r="I81" s="16">
        <v>0</v>
      </c>
      <c r="J81" s="16">
        <v>0</v>
      </c>
      <c r="K81" s="16">
        <v>0</v>
      </c>
      <c r="L81" s="16">
        <v>0</v>
      </c>
      <c r="M81" s="16">
        <v>76.725899262678212</v>
      </c>
      <c r="N81" s="4" t="s">
        <v>265</v>
      </c>
    </row>
    <row r="82" spans="1:14" ht="18.75" customHeight="1" x14ac:dyDescent="0.2">
      <c r="A82" s="3" t="s">
        <v>468</v>
      </c>
      <c r="B82" s="20">
        <v>0</v>
      </c>
      <c r="C82" s="20">
        <v>0</v>
      </c>
      <c r="D82" s="30">
        <v>0</v>
      </c>
      <c r="E82" s="30">
        <v>0</v>
      </c>
      <c r="F82" s="18">
        <v>0</v>
      </c>
      <c r="G82" s="22">
        <v>0</v>
      </c>
      <c r="H82" s="40">
        <v>0</v>
      </c>
      <c r="I82" s="16">
        <v>616</v>
      </c>
      <c r="J82" s="16">
        <v>0</v>
      </c>
      <c r="K82" s="16">
        <v>0</v>
      </c>
      <c r="L82" s="16">
        <v>0</v>
      </c>
      <c r="M82" s="16">
        <v>0</v>
      </c>
      <c r="N82" s="4" t="s">
        <v>469</v>
      </c>
    </row>
    <row r="83" spans="1:14" ht="18.75" customHeight="1" x14ac:dyDescent="0.2">
      <c r="A83" s="3" t="s">
        <v>60</v>
      </c>
      <c r="B83" s="20">
        <v>19487.8</v>
      </c>
      <c r="C83" s="20">
        <v>0</v>
      </c>
      <c r="D83" s="30">
        <v>0</v>
      </c>
      <c r="E83" s="30">
        <v>0</v>
      </c>
      <c r="F83" s="18">
        <v>0</v>
      </c>
      <c r="G83" s="22">
        <v>0</v>
      </c>
      <c r="H83" s="40">
        <v>64838.365121247691</v>
      </c>
      <c r="I83" s="16">
        <v>39820.061819999995</v>
      </c>
      <c r="J83" s="16">
        <v>149589.86261013796</v>
      </c>
      <c r="K83" s="16">
        <v>337196.43504350999</v>
      </c>
      <c r="L83" s="16">
        <v>1393522.0903307144</v>
      </c>
      <c r="M83" s="16">
        <v>1041177.7924974482</v>
      </c>
      <c r="N83" s="4" t="s">
        <v>199</v>
      </c>
    </row>
    <row r="84" spans="1:14" ht="18.75" customHeight="1" x14ac:dyDescent="0.2">
      <c r="A84" s="3" t="s">
        <v>61</v>
      </c>
      <c r="B84" s="20">
        <v>14617736.372629996</v>
      </c>
      <c r="C84" s="20">
        <v>18243948.807329983</v>
      </c>
      <c r="D84" s="30">
        <v>26762514.092869978</v>
      </c>
      <c r="E84" s="30">
        <v>50628487.674720004</v>
      </c>
      <c r="F84" s="18">
        <v>64017778.184350006</v>
      </c>
      <c r="G84" s="22">
        <v>75500287.244240016</v>
      </c>
      <c r="H84" s="40">
        <v>522660.89621863543</v>
      </c>
      <c r="I84" s="16">
        <v>0</v>
      </c>
      <c r="J84" s="16">
        <v>9291.4430958486937</v>
      </c>
      <c r="K84" s="16">
        <v>11138897.106613778</v>
      </c>
      <c r="L84" s="16">
        <v>2858.43</v>
      </c>
      <c r="M84" s="16">
        <v>0</v>
      </c>
      <c r="N84" s="4" t="s">
        <v>200</v>
      </c>
    </row>
    <row r="85" spans="1:14" ht="18.75" customHeight="1" x14ac:dyDescent="0.2">
      <c r="A85" s="3" t="s">
        <v>302</v>
      </c>
      <c r="B85" s="20">
        <v>12588531.325520001</v>
      </c>
      <c r="C85" s="20">
        <v>13368867.550710004</v>
      </c>
      <c r="D85" s="30">
        <v>14588358.904360004</v>
      </c>
      <c r="E85" s="30">
        <v>23210953.402620003</v>
      </c>
      <c r="F85" s="18">
        <v>27409059.717800003</v>
      </c>
      <c r="G85" s="22">
        <v>48105033.407639995</v>
      </c>
      <c r="H85" s="40">
        <v>18996.883635099162</v>
      </c>
      <c r="I85" s="16">
        <v>0</v>
      </c>
      <c r="J85" s="16">
        <v>4911.1007509006395</v>
      </c>
      <c r="K85" s="16">
        <v>94.176226790000001</v>
      </c>
      <c r="L85" s="16">
        <v>5744</v>
      </c>
      <c r="M85" s="16">
        <v>9368.606670696312</v>
      </c>
      <c r="N85" s="15" t="s">
        <v>320</v>
      </c>
    </row>
    <row r="86" spans="1:14" ht="18.75" customHeight="1" x14ac:dyDescent="0.2">
      <c r="A86" s="3" t="s">
        <v>62</v>
      </c>
      <c r="B86" s="20">
        <v>5516357.7485500006</v>
      </c>
      <c r="C86" s="20">
        <v>945259.58612000011</v>
      </c>
      <c r="D86" s="30">
        <v>1515423.1121700001</v>
      </c>
      <c r="E86" s="30">
        <v>28141.1875</v>
      </c>
      <c r="F86" s="18">
        <v>1182146.7520399999</v>
      </c>
      <c r="G86" s="22">
        <v>55201.684999999998</v>
      </c>
      <c r="H86" s="40">
        <v>140409712.95494694</v>
      </c>
      <c r="I86" s="16">
        <v>68746345.978137925</v>
      </c>
      <c r="J86" s="16">
        <v>57668259.667395495</v>
      </c>
      <c r="K86" s="16">
        <v>82402050.739602968</v>
      </c>
      <c r="L86" s="16">
        <v>254083341.38221022</v>
      </c>
      <c r="M86" s="16">
        <v>164253834.68135923</v>
      </c>
      <c r="N86" s="4" t="s">
        <v>201</v>
      </c>
    </row>
    <row r="87" spans="1:14" ht="18.75" customHeight="1" x14ac:dyDescent="0.2">
      <c r="A87" s="3" t="s">
        <v>63</v>
      </c>
      <c r="B87" s="20">
        <v>0</v>
      </c>
      <c r="C87" s="20">
        <v>0</v>
      </c>
      <c r="D87" s="30">
        <v>0</v>
      </c>
      <c r="E87" s="30">
        <v>0</v>
      </c>
      <c r="F87" s="18">
        <v>0</v>
      </c>
      <c r="G87" s="22">
        <v>0</v>
      </c>
      <c r="H87" s="40">
        <v>15316.403242492454</v>
      </c>
      <c r="I87" s="16">
        <v>26823.022428099175</v>
      </c>
      <c r="J87" s="16">
        <v>4341.7069933128341</v>
      </c>
      <c r="K87" s="16">
        <v>33992.856043940999</v>
      </c>
      <c r="L87" s="16">
        <v>371643.56661193172</v>
      </c>
      <c r="M87" s="16">
        <v>597984.38594225992</v>
      </c>
      <c r="N87" s="4" t="s">
        <v>202</v>
      </c>
    </row>
    <row r="88" spans="1:14" ht="18.75" customHeight="1" x14ac:dyDescent="0.2">
      <c r="A88" s="3" t="s">
        <v>64</v>
      </c>
      <c r="B88" s="20">
        <v>0</v>
      </c>
      <c r="C88" s="20">
        <v>214382.5</v>
      </c>
      <c r="D88" s="30">
        <v>41549</v>
      </c>
      <c r="E88" s="30">
        <v>73098</v>
      </c>
      <c r="F88" s="18">
        <v>655130</v>
      </c>
      <c r="G88" s="22">
        <v>606464.6</v>
      </c>
      <c r="H88" s="40">
        <v>220439.1439415346</v>
      </c>
      <c r="I88" s="16">
        <v>76000</v>
      </c>
      <c r="J88" s="16">
        <v>160961.91396119105</v>
      </c>
      <c r="K88" s="16">
        <v>177961.74739999999</v>
      </c>
      <c r="L88" s="16">
        <v>816323.14745456062</v>
      </c>
      <c r="M88" s="16">
        <v>0</v>
      </c>
      <c r="N88" s="4" t="s">
        <v>203</v>
      </c>
    </row>
    <row r="89" spans="1:14" ht="18.75" customHeight="1" x14ac:dyDescent="0.2">
      <c r="A89" s="3" t="s">
        <v>65</v>
      </c>
      <c r="B89" s="20">
        <v>2833214.0543099996</v>
      </c>
      <c r="C89" s="20">
        <v>3437410.7480400004</v>
      </c>
      <c r="D89" s="30">
        <v>1586436.1552499994</v>
      </c>
      <c r="E89" s="30">
        <v>2238353.1281899996</v>
      </c>
      <c r="F89" s="18">
        <v>3377743.156</v>
      </c>
      <c r="G89" s="22">
        <v>9991391.3224299997</v>
      </c>
      <c r="H89" s="40">
        <v>12709.01721724649</v>
      </c>
      <c r="I89" s="16">
        <v>32455.75</v>
      </c>
      <c r="J89" s="16">
        <v>64419.154252472392</v>
      </c>
      <c r="K89" s="16">
        <v>127432.75091531</v>
      </c>
      <c r="L89" s="16">
        <v>61182.819927590055</v>
      </c>
      <c r="M89" s="16">
        <v>76222.300511613255</v>
      </c>
      <c r="N89" s="4" t="s">
        <v>204</v>
      </c>
    </row>
    <row r="90" spans="1:14" ht="16.5" customHeight="1" x14ac:dyDescent="0.2">
      <c r="A90" s="3" t="s">
        <v>66</v>
      </c>
      <c r="B90" s="20">
        <v>0</v>
      </c>
      <c r="C90" s="20">
        <v>0</v>
      </c>
      <c r="D90" s="30">
        <v>0</v>
      </c>
      <c r="E90" s="30">
        <v>0</v>
      </c>
      <c r="F90" s="18">
        <v>0</v>
      </c>
      <c r="G90" s="22">
        <v>0</v>
      </c>
      <c r="H90" s="40">
        <v>0</v>
      </c>
      <c r="I90" s="16">
        <v>7101</v>
      </c>
      <c r="J90" s="16">
        <v>42521.525294276988</v>
      </c>
      <c r="K90" s="16">
        <v>12620</v>
      </c>
      <c r="L90" s="16">
        <v>2194708.9377428237</v>
      </c>
      <c r="M90" s="16">
        <v>103977.86917249221</v>
      </c>
      <c r="N90" s="4" t="s">
        <v>205</v>
      </c>
    </row>
    <row r="91" spans="1:14" ht="16.5" customHeight="1" x14ac:dyDescent="0.2">
      <c r="A91" s="3" t="s">
        <v>67</v>
      </c>
      <c r="B91" s="20">
        <v>36990762.450599998</v>
      </c>
      <c r="C91" s="20">
        <v>18209785.741989996</v>
      </c>
      <c r="D91" s="30">
        <v>13302875.498999998</v>
      </c>
      <c r="E91" s="30">
        <v>13318971.80961</v>
      </c>
      <c r="F91" s="18">
        <v>26113659.5068</v>
      </c>
      <c r="G91" s="22">
        <v>21067766.563029997</v>
      </c>
      <c r="H91" s="40">
        <v>5512872.2291278606</v>
      </c>
      <c r="I91" s="16">
        <v>6410694.927439997</v>
      </c>
      <c r="J91" s="16">
        <v>5536919.2301830286</v>
      </c>
      <c r="K91" s="16">
        <v>7621203.4318456026</v>
      </c>
      <c r="L91" s="16">
        <v>18296004.45352352</v>
      </c>
      <c r="M91" s="16">
        <v>7286248.8818738526</v>
      </c>
      <c r="N91" s="4" t="s">
        <v>206</v>
      </c>
    </row>
    <row r="92" spans="1:14" ht="16.5" customHeight="1" x14ac:dyDescent="0.2">
      <c r="A92" s="3" t="s">
        <v>483</v>
      </c>
      <c r="B92" s="20">
        <v>0</v>
      </c>
      <c r="C92" s="20">
        <v>0</v>
      </c>
      <c r="D92" s="30">
        <v>0</v>
      </c>
      <c r="E92" s="30">
        <v>0</v>
      </c>
      <c r="F92" s="18">
        <v>0</v>
      </c>
      <c r="G92" s="22">
        <v>0</v>
      </c>
      <c r="H92" s="40">
        <v>0</v>
      </c>
      <c r="I92" s="16">
        <v>0</v>
      </c>
      <c r="J92" s="16">
        <v>0</v>
      </c>
      <c r="K92" s="16">
        <v>0</v>
      </c>
      <c r="L92" s="16">
        <v>2694658.3446667837</v>
      </c>
      <c r="M92" s="16">
        <v>13851.657349191993</v>
      </c>
      <c r="N92" s="4" t="s">
        <v>482</v>
      </c>
    </row>
    <row r="93" spans="1:14" ht="16.5" customHeight="1" x14ac:dyDescent="0.2">
      <c r="A93" s="24" t="s">
        <v>457</v>
      </c>
      <c r="B93" s="20">
        <v>22075.665000000001</v>
      </c>
      <c r="C93" s="20">
        <v>15521</v>
      </c>
      <c r="D93" s="30">
        <v>0</v>
      </c>
      <c r="E93" s="30">
        <v>0</v>
      </c>
      <c r="F93" s="18">
        <v>0</v>
      </c>
      <c r="G93" s="22">
        <v>0</v>
      </c>
      <c r="H93" s="40">
        <v>0</v>
      </c>
      <c r="I93" s="16">
        <v>0</v>
      </c>
      <c r="J93" s="16">
        <v>0</v>
      </c>
      <c r="K93" s="16">
        <v>0</v>
      </c>
      <c r="L93" s="16">
        <v>0</v>
      </c>
      <c r="M93" s="16">
        <v>0</v>
      </c>
      <c r="N93" s="4" t="s">
        <v>460</v>
      </c>
    </row>
    <row r="94" spans="1:14" ht="16.5" customHeight="1" x14ac:dyDescent="0.2">
      <c r="A94" s="3" t="s">
        <v>303</v>
      </c>
      <c r="B94" s="20">
        <v>330075.63712000003</v>
      </c>
      <c r="C94" s="20">
        <v>237285.21094999998</v>
      </c>
      <c r="D94" s="30">
        <v>394387.84413000004</v>
      </c>
      <c r="E94" s="30">
        <v>233482.00752000001</v>
      </c>
      <c r="F94" s="18">
        <v>998033.53570000001</v>
      </c>
      <c r="G94" s="22">
        <v>2073327.6923199999</v>
      </c>
      <c r="H94" s="40">
        <v>141788.47946510217</v>
      </c>
      <c r="I94" s="16">
        <v>305676.01213999995</v>
      </c>
      <c r="J94" s="16">
        <v>136501.02078780369</v>
      </c>
      <c r="K94" s="16">
        <v>1518535.3470746698</v>
      </c>
      <c r="L94" s="16">
        <v>163249.83309521785</v>
      </c>
      <c r="M94" s="16">
        <v>498836.99993041123</v>
      </c>
      <c r="N94" s="15" t="s">
        <v>316</v>
      </c>
    </row>
    <row r="95" spans="1:14" ht="16.5" customHeight="1" x14ac:dyDescent="0.2">
      <c r="A95" s="24" t="s">
        <v>459</v>
      </c>
      <c r="B95" s="20">
        <v>0</v>
      </c>
      <c r="C95" s="20">
        <v>0</v>
      </c>
      <c r="D95" s="30">
        <v>0</v>
      </c>
      <c r="E95" s="30">
        <v>0</v>
      </c>
      <c r="F95" s="18">
        <v>0</v>
      </c>
      <c r="G95" s="22">
        <v>0</v>
      </c>
      <c r="H95" s="40">
        <v>23014.4845157626</v>
      </c>
      <c r="I95" s="16">
        <v>0</v>
      </c>
      <c r="J95" s="16">
        <v>0</v>
      </c>
      <c r="K95" s="16">
        <v>0</v>
      </c>
      <c r="L95" s="16">
        <v>0</v>
      </c>
      <c r="M95" s="16">
        <v>0</v>
      </c>
      <c r="N95" s="4" t="s">
        <v>458</v>
      </c>
    </row>
    <row r="96" spans="1:14" ht="16.5" customHeight="1" x14ac:dyDescent="0.2">
      <c r="A96" s="3" t="s">
        <v>68</v>
      </c>
      <c r="B96" s="20">
        <v>22969.599999999999</v>
      </c>
      <c r="C96" s="20">
        <v>61198.000009999996</v>
      </c>
      <c r="D96" s="30">
        <v>44117</v>
      </c>
      <c r="E96" s="30">
        <v>0</v>
      </c>
      <c r="F96" s="18">
        <v>0</v>
      </c>
      <c r="G96" s="22">
        <v>50025.7</v>
      </c>
      <c r="H96" s="40">
        <v>63853.535296966525</v>
      </c>
      <c r="I96" s="16">
        <v>610972.66462000005</v>
      </c>
      <c r="J96" s="16">
        <v>425209.59059502871</v>
      </c>
      <c r="K96" s="16">
        <v>812687.50272999995</v>
      </c>
      <c r="L96" s="16">
        <v>205582.59770036407</v>
      </c>
      <c r="M96" s="16">
        <v>644057.75966869213</v>
      </c>
      <c r="N96" s="4" t="s">
        <v>207</v>
      </c>
    </row>
    <row r="97" spans="1:14" ht="16.5" customHeight="1" x14ac:dyDescent="0.2">
      <c r="A97" s="3" t="s">
        <v>69</v>
      </c>
      <c r="B97" s="20">
        <v>0</v>
      </c>
      <c r="C97" s="20">
        <v>166585</v>
      </c>
      <c r="D97" s="30">
        <v>0</v>
      </c>
      <c r="E97" s="30">
        <v>0</v>
      </c>
      <c r="F97" s="18">
        <v>0</v>
      </c>
      <c r="G97" s="22">
        <v>0</v>
      </c>
      <c r="H97" s="40">
        <v>99223.949055383055</v>
      </c>
      <c r="I97" s="16">
        <v>4373.1000000000004</v>
      </c>
      <c r="J97" s="16">
        <v>48632.240909090906</v>
      </c>
      <c r="K97" s="16">
        <v>421628.74759089999</v>
      </c>
      <c r="L97" s="16">
        <v>643985.90337405086</v>
      </c>
      <c r="M97" s="16">
        <v>384447.54857958475</v>
      </c>
      <c r="N97" s="4" t="s">
        <v>208</v>
      </c>
    </row>
    <row r="98" spans="1:14" ht="16.5" customHeight="1" x14ac:dyDescent="0.2">
      <c r="A98" s="3" t="s">
        <v>70</v>
      </c>
      <c r="B98" s="20">
        <v>0</v>
      </c>
      <c r="C98" s="20">
        <v>0</v>
      </c>
      <c r="D98" s="30">
        <v>0</v>
      </c>
      <c r="E98" s="30">
        <v>0</v>
      </c>
      <c r="F98" s="18">
        <v>0</v>
      </c>
      <c r="G98" s="22">
        <v>0</v>
      </c>
      <c r="H98" s="40">
        <v>230977.22915397989</v>
      </c>
      <c r="I98" s="16">
        <v>437250</v>
      </c>
      <c r="J98" s="16">
        <v>276047.82047946885</v>
      </c>
      <c r="K98" s="16">
        <v>94646.28654999999</v>
      </c>
      <c r="L98" s="16">
        <v>618695.30993277358</v>
      </c>
      <c r="M98" s="16">
        <v>696363.36825000565</v>
      </c>
      <c r="N98" s="4" t="s">
        <v>272</v>
      </c>
    </row>
    <row r="99" spans="1:14" ht="16.5" customHeight="1" x14ac:dyDescent="0.2">
      <c r="A99" s="3" t="s">
        <v>290</v>
      </c>
      <c r="B99" s="20">
        <v>0</v>
      </c>
      <c r="C99" s="20">
        <v>0</v>
      </c>
      <c r="D99" s="30">
        <v>0</v>
      </c>
      <c r="E99" s="30">
        <v>0</v>
      </c>
      <c r="F99" s="18">
        <v>0</v>
      </c>
      <c r="G99" s="22">
        <v>0</v>
      </c>
      <c r="H99" s="40">
        <v>112336.75487703024</v>
      </c>
      <c r="I99" s="16">
        <v>45000</v>
      </c>
      <c r="J99" s="16">
        <v>0</v>
      </c>
      <c r="K99" s="16">
        <v>0</v>
      </c>
      <c r="L99" s="16">
        <v>0</v>
      </c>
      <c r="M99" s="16">
        <v>0</v>
      </c>
      <c r="N99" s="4" t="s">
        <v>271</v>
      </c>
    </row>
    <row r="100" spans="1:14" ht="16.5" customHeight="1" x14ac:dyDescent="0.2">
      <c r="A100" s="3" t="s">
        <v>71</v>
      </c>
      <c r="B100" s="20">
        <v>159401985.20766991</v>
      </c>
      <c r="C100" s="20">
        <v>215811294.16701001</v>
      </c>
      <c r="D100" s="30">
        <v>82221504.195499897</v>
      </c>
      <c r="E100" s="30">
        <v>203188114.51165995</v>
      </c>
      <c r="F100" s="18">
        <v>436912384.23390001</v>
      </c>
      <c r="G100" s="22">
        <v>1007563302.6417198</v>
      </c>
      <c r="H100" s="40">
        <v>1532997.9295171921</v>
      </c>
      <c r="I100" s="16">
        <v>2135015.8831000002</v>
      </c>
      <c r="J100" s="16">
        <v>2748625.6198703139</v>
      </c>
      <c r="K100" s="16">
        <v>10657149.086963004</v>
      </c>
      <c r="L100" s="16">
        <v>22207888.845725235</v>
      </c>
      <c r="M100" s="16">
        <v>18527717.850953605</v>
      </c>
      <c r="N100" s="4" t="s">
        <v>209</v>
      </c>
    </row>
    <row r="101" spans="1:14" ht="16.5" customHeight="1" x14ac:dyDescent="0.2">
      <c r="A101" s="3" t="s">
        <v>72</v>
      </c>
      <c r="B101" s="20">
        <v>3184912.0027099997</v>
      </c>
      <c r="C101" s="20">
        <v>1388305.6052299999</v>
      </c>
      <c r="D101" s="30">
        <v>4655110.5727500003</v>
      </c>
      <c r="E101" s="30">
        <v>12950342.886320002</v>
      </c>
      <c r="F101" s="18">
        <v>8361585.4512799988</v>
      </c>
      <c r="G101" s="22">
        <v>30121170.534159999</v>
      </c>
      <c r="H101" s="40">
        <v>86934.90238669065</v>
      </c>
      <c r="I101" s="16">
        <v>53756.46774760331</v>
      </c>
      <c r="J101" s="16">
        <v>24852.948164991489</v>
      </c>
      <c r="K101" s="16">
        <v>148047.58184681996</v>
      </c>
      <c r="L101" s="16">
        <v>108677.00265151515</v>
      </c>
      <c r="M101" s="16">
        <v>104702.28528876549</v>
      </c>
      <c r="N101" s="4" t="s">
        <v>210</v>
      </c>
    </row>
    <row r="102" spans="1:14" ht="16.5" customHeight="1" x14ac:dyDescent="0.2">
      <c r="A102" s="3" t="s">
        <v>73</v>
      </c>
      <c r="B102" s="20">
        <v>57791796.204010002</v>
      </c>
      <c r="C102" s="20">
        <v>44857084.218309999</v>
      </c>
      <c r="D102" s="30">
        <v>46080402.281080015</v>
      </c>
      <c r="E102" s="30">
        <v>110399638.18831001</v>
      </c>
      <c r="F102" s="18">
        <v>159593940.52289996</v>
      </c>
      <c r="G102" s="22">
        <v>238420033.71192002</v>
      </c>
      <c r="H102" s="40">
        <v>1351503.1479363011</v>
      </c>
      <c r="I102" s="16">
        <v>6469023.0555400029</v>
      </c>
      <c r="J102" s="16">
        <v>2341026.039183944</v>
      </c>
      <c r="K102" s="16">
        <v>10734748.923098894</v>
      </c>
      <c r="L102" s="16">
        <v>26896827.900921438</v>
      </c>
      <c r="M102" s="16">
        <v>64774078.205473602</v>
      </c>
      <c r="N102" s="4" t="s">
        <v>211</v>
      </c>
    </row>
    <row r="103" spans="1:14" ht="18" customHeight="1" x14ac:dyDescent="0.2">
      <c r="A103" s="3" t="s">
        <v>74</v>
      </c>
      <c r="B103" s="20">
        <v>0</v>
      </c>
      <c r="C103" s="20">
        <v>0</v>
      </c>
      <c r="D103" s="30">
        <v>0</v>
      </c>
      <c r="E103" s="30">
        <v>0</v>
      </c>
      <c r="F103" s="18">
        <v>0</v>
      </c>
      <c r="G103" s="22">
        <v>0</v>
      </c>
      <c r="H103" s="40">
        <v>0</v>
      </c>
      <c r="I103" s="16">
        <v>0</v>
      </c>
      <c r="J103" s="16">
        <v>36086.980076153945</v>
      </c>
      <c r="K103" s="16">
        <v>28329.937601100002</v>
      </c>
      <c r="L103" s="16">
        <v>21483.965711409943</v>
      </c>
      <c r="M103" s="16">
        <v>73516.947938772384</v>
      </c>
      <c r="N103" s="4" t="s">
        <v>212</v>
      </c>
    </row>
    <row r="104" spans="1:14" ht="18" customHeight="1" x14ac:dyDescent="0.2">
      <c r="A104" s="3" t="s">
        <v>294</v>
      </c>
      <c r="B104" s="20">
        <v>0</v>
      </c>
      <c r="C104" s="20">
        <v>22513.20001</v>
      </c>
      <c r="D104" s="30">
        <v>0</v>
      </c>
      <c r="E104" s="30">
        <v>0</v>
      </c>
      <c r="F104" s="18">
        <v>0</v>
      </c>
      <c r="G104" s="22">
        <v>0</v>
      </c>
      <c r="H104" s="40">
        <v>0</v>
      </c>
      <c r="I104" s="16">
        <v>0</v>
      </c>
      <c r="J104" s="16">
        <v>0</v>
      </c>
      <c r="K104" s="16">
        <v>0</v>
      </c>
      <c r="L104" s="16">
        <v>0</v>
      </c>
      <c r="M104" s="16">
        <v>0</v>
      </c>
      <c r="N104" s="4" t="s">
        <v>282</v>
      </c>
    </row>
    <row r="105" spans="1:14" ht="18" customHeight="1" x14ac:dyDescent="0.2">
      <c r="A105" s="3" t="s">
        <v>75</v>
      </c>
      <c r="B105" s="20">
        <v>0</v>
      </c>
      <c r="C105" s="20">
        <v>0</v>
      </c>
      <c r="D105" s="30">
        <v>0</v>
      </c>
      <c r="E105" s="30">
        <v>0</v>
      </c>
      <c r="F105" s="18">
        <v>0</v>
      </c>
      <c r="G105" s="22">
        <v>0</v>
      </c>
      <c r="H105" s="40">
        <v>0</v>
      </c>
      <c r="I105" s="16">
        <v>4000</v>
      </c>
      <c r="J105" s="16">
        <v>8605.9119353142742</v>
      </c>
      <c r="K105" s="16">
        <v>2321.323613</v>
      </c>
      <c r="L105" s="16">
        <v>47154.375</v>
      </c>
      <c r="M105" s="16">
        <v>347946.74155263003</v>
      </c>
      <c r="N105" s="4" t="s">
        <v>213</v>
      </c>
    </row>
    <row r="106" spans="1:14" ht="18.75" customHeight="1" thickBot="1" x14ac:dyDescent="0.25">
      <c r="A106" s="5" t="s">
        <v>76</v>
      </c>
      <c r="B106" s="21">
        <v>3560699.23905</v>
      </c>
      <c r="C106" s="21">
        <v>3445983.0926999999</v>
      </c>
      <c r="D106" s="31">
        <v>5200202.0475699995</v>
      </c>
      <c r="E106" s="31">
        <v>15621419.439599998</v>
      </c>
      <c r="F106" s="44">
        <v>23365245.19946</v>
      </c>
      <c r="G106" s="23">
        <v>20986001.957540002</v>
      </c>
      <c r="H106" s="41">
        <v>0</v>
      </c>
      <c r="I106" s="17">
        <v>0</v>
      </c>
      <c r="J106" s="17">
        <v>781.04068562454756</v>
      </c>
      <c r="K106" s="17">
        <v>60317.931811419992</v>
      </c>
      <c r="L106" s="17">
        <v>105504.26499026269</v>
      </c>
      <c r="M106" s="17">
        <v>168179.98725192761</v>
      </c>
      <c r="N106" s="6" t="s">
        <v>280</v>
      </c>
    </row>
    <row r="107" spans="1:14" ht="19.5" customHeight="1" x14ac:dyDescent="0.2">
      <c r="A107" s="3" t="s">
        <v>77</v>
      </c>
      <c r="B107" s="20">
        <v>151137.4</v>
      </c>
      <c r="C107" s="20">
        <v>103863.31303999999</v>
      </c>
      <c r="D107" s="30">
        <v>213964.18875999999</v>
      </c>
      <c r="E107" s="30">
        <v>156169</v>
      </c>
      <c r="F107" s="18">
        <v>429892</v>
      </c>
      <c r="G107" s="22">
        <v>664275.11100000003</v>
      </c>
      <c r="H107" s="40">
        <v>57105.679531679147</v>
      </c>
      <c r="I107" s="16">
        <v>100464.37778</v>
      </c>
      <c r="J107" s="16">
        <v>241950.35031471989</v>
      </c>
      <c r="K107" s="16">
        <v>293071.71183145</v>
      </c>
      <c r="L107" s="16">
        <v>791906.35408917803</v>
      </c>
      <c r="M107" s="16">
        <v>1001123.0095412834</v>
      </c>
      <c r="N107" s="4" t="s">
        <v>214</v>
      </c>
    </row>
    <row r="108" spans="1:14" ht="19.5" customHeight="1" x14ac:dyDescent="0.2">
      <c r="A108" s="3" t="s">
        <v>472</v>
      </c>
      <c r="B108" s="20">
        <v>0</v>
      </c>
      <c r="C108" s="20">
        <v>8906</v>
      </c>
      <c r="D108" s="30">
        <v>0</v>
      </c>
      <c r="E108" s="30">
        <v>0</v>
      </c>
      <c r="F108" s="18">
        <v>0</v>
      </c>
      <c r="G108" s="22">
        <v>0</v>
      </c>
      <c r="H108" s="40">
        <v>0</v>
      </c>
      <c r="I108" s="16">
        <v>0</v>
      </c>
      <c r="J108" s="16">
        <v>0</v>
      </c>
      <c r="K108" s="16">
        <v>0</v>
      </c>
      <c r="L108" s="16">
        <v>0</v>
      </c>
      <c r="M108" s="16">
        <v>0</v>
      </c>
      <c r="N108" s="4" t="s">
        <v>473</v>
      </c>
    </row>
    <row r="109" spans="1:14" ht="19.5" customHeight="1" x14ac:dyDescent="0.2">
      <c r="A109" s="3" t="s">
        <v>296</v>
      </c>
      <c r="B109" s="20">
        <v>0</v>
      </c>
      <c r="C109" s="20">
        <v>25135</v>
      </c>
      <c r="D109" s="30">
        <v>0</v>
      </c>
      <c r="E109" s="30">
        <v>0</v>
      </c>
      <c r="F109" s="18">
        <v>0</v>
      </c>
      <c r="G109" s="22">
        <v>0</v>
      </c>
      <c r="H109" s="40">
        <v>0</v>
      </c>
      <c r="I109" s="16">
        <v>0</v>
      </c>
      <c r="J109" s="16">
        <v>0</v>
      </c>
      <c r="K109" s="16">
        <v>0</v>
      </c>
      <c r="L109" s="16">
        <v>0</v>
      </c>
      <c r="M109" s="16">
        <v>0</v>
      </c>
      <c r="N109" s="4" t="s">
        <v>284</v>
      </c>
    </row>
    <row r="110" spans="1:14" ht="19.5" customHeight="1" x14ac:dyDescent="0.2">
      <c r="A110" s="3" t="s">
        <v>295</v>
      </c>
      <c r="B110" s="20">
        <v>0</v>
      </c>
      <c r="C110" s="20">
        <v>0</v>
      </c>
      <c r="D110" s="30">
        <v>0</v>
      </c>
      <c r="E110" s="30">
        <v>0</v>
      </c>
      <c r="F110" s="18">
        <v>0</v>
      </c>
      <c r="G110" s="22">
        <v>0</v>
      </c>
      <c r="H110" s="40">
        <v>0</v>
      </c>
      <c r="I110" s="16">
        <v>0</v>
      </c>
      <c r="J110" s="16">
        <v>0</v>
      </c>
      <c r="K110" s="16">
        <v>0</v>
      </c>
      <c r="L110" s="16">
        <v>177939.52371133529</v>
      </c>
      <c r="M110" s="16">
        <v>70607.927105966941</v>
      </c>
      <c r="N110" s="14" t="s">
        <v>283</v>
      </c>
    </row>
    <row r="111" spans="1:14" ht="19.5" customHeight="1" x14ac:dyDescent="0.2">
      <c r="A111" s="3" t="s">
        <v>470</v>
      </c>
      <c r="B111" s="20">
        <v>0</v>
      </c>
      <c r="C111" s="20">
        <v>0</v>
      </c>
      <c r="D111" s="30">
        <v>0</v>
      </c>
      <c r="E111" s="30">
        <v>0</v>
      </c>
      <c r="F111" s="18">
        <v>0</v>
      </c>
      <c r="G111" s="22">
        <v>0</v>
      </c>
      <c r="H111" s="40">
        <v>0</v>
      </c>
      <c r="I111" s="16">
        <v>3390.0271200000002</v>
      </c>
      <c r="J111" s="16">
        <v>0</v>
      </c>
      <c r="K111" s="16">
        <v>0</v>
      </c>
      <c r="L111" s="16">
        <v>0</v>
      </c>
      <c r="M111" s="16">
        <v>0</v>
      </c>
      <c r="N111" s="4" t="s">
        <v>471</v>
      </c>
    </row>
    <row r="112" spans="1:14" ht="19.5" customHeight="1" x14ac:dyDescent="0.2">
      <c r="A112" s="3" t="s">
        <v>78</v>
      </c>
      <c r="B112" s="20">
        <v>12616967.839339999</v>
      </c>
      <c r="C112" s="20">
        <v>14376239.906789994</v>
      </c>
      <c r="D112" s="30">
        <v>14973554.642619999</v>
      </c>
      <c r="E112" s="30">
        <v>31333322.289540008</v>
      </c>
      <c r="F112" s="18">
        <v>63516671.371159993</v>
      </c>
      <c r="G112" s="22">
        <v>59774450.158909999</v>
      </c>
      <c r="H112" s="40">
        <v>3682578.5000000019</v>
      </c>
      <c r="I112" s="16">
        <v>300000</v>
      </c>
      <c r="J112" s="16">
        <v>804815.55501684232</v>
      </c>
      <c r="K112" s="16">
        <v>8391196.8904999997</v>
      </c>
      <c r="L112" s="16">
        <v>4865407.4984061625</v>
      </c>
      <c r="M112" s="16">
        <v>0</v>
      </c>
      <c r="N112" s="4" t="s">
        <v>215</v>
      </c>
    </row>
    <row r="113" spans="1:14" ht="19.5" customHeight="1" x14ac:dyDescent="0.2">
      <c r="A113" s="3" t="s">
        <v>79</v>
      </c>
      <c r="B113" s="20">
        <v>12813.183000000001</v>
      </c>
      <c r="C113" s="20">
        <v>0</v>
      </c>
      <c r="D113" s="30">
        <v>0</v>
      </c>
      <c r="E113" s="30">
        <v>0</v>
      </c>
      <c r="F113" s="18">
        <v>0</v>
      </c>
      <c r="G113" s="22">
        <v>0</v>
      </c>
      <c r="H113" s="40">
        <v>0</v>
      </c>
      <c r="I113" s="16">
        <v>0</v>
      </c>
      <c r="J113" s="16">
        <v>0</v>
      </c>
      <c r="K113" s="16">
        <v>0</v>
      </c>
      <c r="L113" s="16">
        <v>0</v>
      </c>
      <c r="M113" s="16">
        <v>0</v>
      </c>
      <c r="N113" s="4" t="s">
        <v>216</v>
      </c>
    </row>
    <row r="114" spans="1:14" ht="19.5" customHeight="1" x14ac:dyDescent="0.2">
      <c r="A114" s="3" t="s">
        <v>80</v>
      </c>
      <c r="B114" s="20">
        <v>71873.055659999998</v>
      </c>
      <c r="C114" s="20">
        <v>300266.84925000003</v>
      </c>
      <c r="D114" s="30">
        <v>346985.58960000001</v>
      </c>
      <c r="E114" s="30">
        <v>76717</v>
      </c>
      <c r="F114" s="18">
        <v>1145789.6645199999</v>
      </c>
      <c r="G114" s="22">
        <v>977119.50249999994</v>
      </c>
      <c r="H114" s="40">
        <v>0</v>
      </c>
      <c r="I114" s="16">
        <v>0</v>
      </c>
      <c r="J114" s="16">
        <v>22838.781727844344</v>
      </c>
      <c r="K114" s="16">
        <v>2736.4581098000003</v>
      </c>
      <c r="L114" s="16">
        <v>45567.5</v>
      </c>
      <c r="M114" s="16">
        <v>0</v>
      </c>
      <c r="N114" s="4" t="s">
        <v>217</v>
      </c>
    </row>
    <row r="115" spans="1:14" ht="19.5" customHeight="1" x14ac:dyDescent="0.2">
      <c r="A115" s="3" t="s">
        <v>81</v>
      </c>
      <c r="B115" s="20">
        <v>3795973.0965799997</v>
      </c>
      <c r="C115" s="20">
        <v>2973347.6109000002</v>
      </c>
      <c r="D115" s="30">
        <v>2156652.3477699999</v>
      </c>
      <c r="E115" s="30">
        <v>2651408.4551300001</v>
      </c>
      <c r="F115" s="18">
        <v>6343256.7225200003</v>
      </c>
      <c r="G115" s="22">
        <v>11175512.014450002</v>
      </c>
      <c r="H115" s="40">
        <v>89782.152213283334</v>
      </c>
      <c r="I115" s="16">
        <v>0</v>
      </c>
      <c r="J115" s="16">
        <v>38722.751257374381</v>
      </c>
      <c r="K115" s="16">
        <v>130061.74867211</v>
      </c>
      <c r="L115" s="16">
        <v>493889.1937156702</v>
      </c>
      <c r="M115" s="16">
        <v>602983.67383364565</v>
      </c>
      <c r="N115" s="4" t="s">
        <v>218</v>
      </c>
    </row>
    <row r="116" spans="1:14" ht="19.5" customHeight="1" x14ac:dyDescent="0.2">
      <c r="A116" s="3" t="s">
        <v>82</v>
      </c>
      <c r="B116" s="20">
        <v>3792421.87292</v>
      </c>
      <c r="C116" s="20">
        <v>2383072.5506500001</v>
      </c>
      <c r="D116" s="30">
        <v>1642675.8426099999</v>
      </c>
      <c r="E116" s="30">
        <v>6030864.1327199992</v>
      </c>
      <c r="F116" s="18">
        <v>5240473.6135400003</v>
      </c>
      <c r="G116" s="22">
        <v>11767177.532299999</v>
      </c>
      <c r="H116" s="40">
        <v>546805.67089149996</v>
      </c>
      <c r="I116" s="16">
        <v>194103.46383710747</v>
      </c>
      <c r="J116" s="16">
        <v>8600.5845093814842</v>
      </c>
      <c r="K116" s="16">
        <v>16666.691858460003</v>
      </c>
      <c r="L116" s="16">
        <v>0</v>
      </c>
      <c r="M116" s="16">
        <v>0</v>
      </c>
      <c r="N116" s="4" t="s">
        <v>219</v>
      </c>
    </row>
    <row r="117" spans="1:14" ht="19.5" customHeight="1" x14ac:dyDescent="0.2">
      <c r="A117" s="3" t="s">
        <v>83</v>
      </c>
      <c r="B117" s="20">
        <v>0</v>
      </c>
      <c r="C117" s="20">
        <v>65596.5</v>
      </c>
      <c r="D117" s="30">
        <v>3122.07</v>
      </c>
      <c r="E117" s="30">
        <v>0</v>
      </c>
      <c r="F117" s="18">
        <v>335321.98699</v>
      </c>
      <c r="G117" s="22">
        <v>8837.5</v>
      </c>
      <c r="H117" s="40">
        <v>0</v>
      </c>
      <c r="I117" s="16">
        <v>0</v>
      </c>
      <c r="J117" s="16">
        <v>0</v>
      </c>
      <c r="K117" s="16">
        <v>0</v>
      </c>
      <c r="L117" s="16">
        <v>0</v>
      </c>
      <c r="M117" s="16">
        <v>0</v>
      </c>
      <c r="N117" s="4" t="s">
        <v>220</v>
      </c>
    </row>
    <row r="118" spans="1:14" ht="19.5" customHeight="1" x14ac:dyDescent="0.2">
      <c r="A118" s="3" t="s">
        <v>84</v>
      </c>
      <c r="B118" s="20">
        <v>11496637.538139997</v>
      </c>
      <c r="C118" s="20">
        <v>11476683.838289998</v>
      </c>
      <c r="D118" s="30">
        <v>16177267.881410006</v>
      </c>
      <c r="E118" s="30">
        <v>36490916.770929992</v>
      </c>
      <c r="F118" s="18">
        <v>8344150.4556700001</v>
      </c>
      <c r="G118" s="22">
        <v>27254901.058239996</v>
      </c>
      <c r="H118" s="40">
        <v>18559.364766716244</v>
      </c>
      <c r="I118" s="16">
        <v>70972.401129999998</v>
      </c>
      <c r="J118" s="16">
        <v>63803.53984397235</v>
      </c>
      <c r="K118" s="16">
        <v>71475.163711209985</v>
      </c>
      <c r="L118" s="16">
        <v>191791.95704811491</v>
      </c>
      <c r="M118" s="16">
        <v>17539.22971352467</v>
      </c>
      <c r="N118" s="4" t="s">
        <v>221</v>
      </c>
    </row>
    <row r="119" spans="1:14" ht="19.5" customHeight="1" x14ac:dyDescent="0.2">
      <c r="A119" s="3" t="s">
        <v>85</v>
      </c>
      <c r="B119" s="20">
        <v>0</v>
      </c>
      <c r="C119" s="20">
        <v>0</v>
      </c>
      <c r="D119" s="30">
        <v>0</v>
      </c>
      <c r="E119" s="30">
        <v>0</v>
      </c>
      <c r="F119" s="18">
        <v>0</v>
      </c>
      <c r="G119" s="22">
        <v>0</v>
      </c>
      <c r="H119" s="40">
        <v>1335</v>
      </c>
      <c r="I119" s="16">
        <v>0</v>
      </c>
      <c r="J119" s="16">
        <v>15187.965504904943</v>
      </c>
      <c r="K119" s="16">
        <v>0</v>
      </c>
      <c r="L119" s="16">
        <v>75750</v>
      </c>
      <c r="M119" s="16">
        <v>0</v>
      </c>
      <c r="N119" s="4" t="s">
        <v>222</v>
      </c>
    </row>
    <row r="120" spans="1:14" ht="19.5" customHeight="1" x14ac:dyDescent="0.2">
      <c r="A120" s="3" t="s">
        <v>86</v>
      </c>
      <c r="B120" s="20">
        <v>127037.2516</v>
      </c>
      <c r="C120" s="20">
        <v>1238528.1865699999</v>
      </c>
      <c r="D120" s="30">
        <v>96125.549220000001</v>
      </c>
      <c r="E120" s="30">
        <v>115352.79</v>
      </c>
      <c r="F120" s="18">
        <v>273136.80249999999</v>
      </c>
      <c r="G120" s="22">
        <v>1426417.24844</v>
      </c>
      <c r="H120" s="40">
        <v>0</v>
      </c>
      <c r="I120" s="16">
        <v>0</v>
      </c>
      <c r="J120" s="16">
        <v>970.7871589400786</v>
      </c>
      <c r="K120" s="16">
        <v>0</v>
      </c>
      <c r="L120" s="16">
        <v>12665.93</v>
      </c>
      <c r="M120" s="16">
        <v>32141.176709311014</v>
      </c>
      <c r="N120" s="13" t="s">
        <v>286</v>
      </c>
    </row>
    <row r="121" spans="1:14" ht="19.5" customHeight="1" x14ac:dyDescent="0.2">
      <c r="A121" s="3" t="s">
        <v>87</v>
      </c>
      <c r="B121" s="20">
        <v>3031381.0684499997</v>
      </c>
      <c r="C121" s="20">
        <v>4053999.0758399996</v>
      </c>
      <c r="D121" s="30">
        <v>5600857.5993700037</v>
      </c>
      <c r="E121" s="30">
        <v>4863458.0308800004</v>
      </c>
      <c r="F121" s="18">
        <v>13890343.15999</v>
      </c>
      <c r="G121" s="22">
        <v>15955819.591220001</v>
      </c>
      <c r="H121" s="40">
        <v>2309657.0869799517</v>
      </c>
      <c r="I121" s="16">
        <v>2552056.7926606317</v>
      </c>
      <c r="J121" s="16">
        <v>3895110.9382685302</v>
      </c>
      <c r="K121" s="16">
        <v>9393312.5803842917</v>
      </c>
      <c r="L121" s="16">
        <v>16409038.637214877</v>
      </c>
      <c r="M121" s="16">
        <v>12772900.49045434</v>
      </c>
      <c r="N121" s="4" t="s">
        <v>223</v>
      </c>
    </row>
    <row r="122" spans="1:14" ht="19.5" customHeight="1" x14ac:dyDescent="0.2">
      <c r="A122" s="3" t="s">
        <v>88</v>
      </c>
      <c r="B122" s="20">
        <v>0</v>
      </c>
      <c r="C122" s="20">
        <v>0</v>
      </c>
      <c r="D122" s="30">
        <v>0</v>
      </c>
      <c r="E122" s="30">
        <v>0</v>
      </c>
      <c r="F122" s="18">
        <v>0</v>
      </c>
      <c r="G122" s="22">
        <v>0</v>
      </c>
      <c r="H122" s="40">
        <v>0</v>
      </c>
      <c r="I122" s="16">
        <v>6737.8286699999999</v>
      </c>
      <c r="J122" s="16">
        <v>10287.189430353239</v>
      </c>
      <c r="K122" s="16">
        <v>0</v>
      </c>
      <c r="L122" s="16">
        <v>52978.104459318667</v>
      </c>
      <c r="M122" s="16">
        <v>11955.347405056884</v>
      </c>
      <c r="N122" s="4" t="s">
        <v>224</v>
      </c>
    </row>
    <row r="123" spans="1:14" ht="19.5" customHeight="1" x14ac:dyDescent="0.2">
      <c r="A123" s="3" t="s">
        <v>89</v>
      </c>
      <c r="B123" s="20">
        <v>50877.684999999998</v>
      </c>
      <c r="C123" s="20">
        <v>148811.7892</v>
      </c>
      <c r="D123" s="30">
        <v>27020</v>
      </c>
      <c r="E123" s="30">
        <v>43950</v>
      </c>
      <c r="F123" s="18">
        <v>59085</v>
      </c>
      <c r="G123" s="22">
        <v>568196.076</v>
      </c>
      <c r="H123" s="40">
        <v>59188.537720241649</v>
      </c>
      <c r="I123" s="16">
        <v>3301442.5208299998</v>
      </c>
      <c r="J123" s="16">
        <v>82029.109210294788</v>
      </c>
      <c r="K123" s="16">
        <v>703862.05486989988</v>
      </c>
      <c r="L123" s="16">
        <v>1250046.189864374</v>
      </c>
      <c r="M123" s="16">
        <v>649368.18344464526</v>
      </c>
      <c r="N123" s="4" t="s">
        <v>225</v>
      </c>
    </row>
    <row r="124" spans="1:14" ht="19.5" customHeight="1" x14ac:dyDescent="0.2">
      <c r="A124" s="3" t="s">
        <v>484</v>
      </c>
      <c r="B124" s="20">
        <v>0</v>
      </c>
      <c r="C124" s="20">
        <v>0</v>
      </c>
      <c r="D124" s="30">
        <v>0</v>
      </c>
      <c r="E124" s="30">
        <v>0</v>
      </c>
      <c r="F124" s="18">
        <v>0</v>
      </c>
      <c r="G124" s="22">
        <v>0</v>
      </c>
      <c r="H124" s="40">
        <v>0</v>
      </c>
      <c r="I124" s="16">
        <v>0</v>
      </c>
      <c r="J124" s="16">
        <v>0</v>
      </c>
      <c r="K124" s="16">
        <v>0</v>
      </c>
      <c r="L124" s="16">
        <v>82412.249710476739</v>
      </c>
      <c r="M124" s="16">
        <v>0</v>
      </c>
      <c r="N124" s="4" t="s">
        <v>485</v>
      </c>
    </row>
    <row r="125" spans="1:14" ht="19.5" customHeight="1" x14ac:dyDescent="0.2">
      <c r="A125" s="3" t="s">
        <v>90</v>
      </c>
      <c r="B125" s="20">
        <v>784050.598</v>
      </c>
      <c r="C125" s="20">
        <v>1637396.51</v>
      </c>
      <c r="D125" s="30">
        <v>1507622.4826</v>
      </c>
      <c r="E125" s="30">
        <v>2504247.87745</v>
      </c>
      <c r="F125" s="18">
        <v>11733490.7675</v>
      </c>
      <c r="G125" s="22">
        <v>18956706.146199998</v>
      </c>
      <c r="H125" s="40">
        <v>77165.537526546454</v>
      </c>
      <c r="I125" s="16">
        <v>39000</v>
      </c>
      <c r="J125" s="16">
        <v>0</v>
      </c>
      <c r="K125" s="16">
        <v>0</v>
      </c>
      <c r="L125" s="16">
        <v>0</v>
      </c>
      <c r="M125" s="16">
        <v>0</v>
      </c>
      <c r="N125" s="4" t="s">
        <v>226</v>
      </c>
    </row>
    <row r="126" spans="1:14" ht="19.5" customHeight="1" x14ac:dyDescent="0.2">
      <c r="A126" s="24" t="s">
        <v>456</v>
      </c>
      <c r="B126" s="20">
        <v>0</v>
      </c>
      <c r="C126" s="20">
        <v>0</v>
      </c>
      <c r="D126" s="30">
        <v>0</v>
      </c>
      <c r="E126" s="30">
        <v>0</v>
      </c>
      <c r="F126" s="18">
        <v>0</v>
      </c>
      <c r="G126" s="22">
        <v>0</v>
      </c>
      <c r="H126" s="40">
        <v>0</v>
      </c>
      <c r="I126" s="16">
        <v>5291.451</v>
      </c>
      <c r="J126" s="16">
        <v>3041.2626861668559</v>
      </c>
      <c r="K126" s="16">
        <v>47848.354789999998</v>
      </c>
      <c r="L126" s="16">
        <v>71893.151550803654</v>
      </c>
      <c r="M126" s="16">
        <v>0</v>
      </c>
      <c r="N126" s="25" t="s">
        <v>455</v>
      </c>
    </row>
    <row r="127" spans="1:14" ht="19.5" customHeight="1" x14ac:dyDescent="0.2">
      <c r="A127" s="3" t="s">
        <v>91</v>
      </c>
      <c r="B127" s="20">
        <v>0</v>
      </c>
      <c r="C127" s="20">
        <v>0</v>
      </c>
      <c r="D127" s="30">
        <v>0</v>
      </c>
      <c r="E127" s="30">
        <v>0</v>
      </c>
      <c r="F127" s="18">
        <v>0</v>
      </c>
      <c r="G127" s="22">
        <v>0</v>
      </c>
      <c r="H127" s="40">
        <v>625268.14054275712</v>
      </c>
      <c r="I127" s="16">
        <v>117719.35525999998</v>
      </c>
      <c r="J127" s="16">
        <v>254244.54212149212</v>
      </c>
      <c r="K127" s="16">
        <v>549113.07847489999</v>
      </c>
      <c r="L127" s="16">
        <v>1006217.7820356638</v>
      </c>
      <c r="M127" s="16">
        <v>33835.216779343114</v>
      </c>
      <c r="N127" s="4" t="s">
        <v>227</v>
      </c>
    </row>
    <row r="128" spans="1:14" ht="19.5" customHeight="1" x14ac:dyDescent="0.2">
      <c r="A128" s="3" t="s">
        <v>314</v>
      </c>
      <c r="B128" s="20">
        <v>0</v>
      </c>
      <c r="C128" s="20">
        <v>0</v>
      </c>
      <c r="D128" s="30">
        <v>28201.113309999997</v>
      </c>
      <c r="E128" s="30">
        <v>0</v>
      </c>
      <c r="F128" s="18">
        <v>0</v>
      </c>
      <c r="G128" s="22">
        <v>369186.07750000001</v>
      </c>
      <c r="H128" s="40">
        <v>16060.451053104409</v>
      </c>
      <c r="I128" s="16">
        <v>0</v>
      </c>
      <c r="J128" s="16">
        <v>0</v>
      </c>
      <c r="K128" s="16">
        <v>0</v>
      </c>
      <c r="L128" s="16">
        <v>0</v>
      </c>
      <c r="M128" s="16">
        <v>0</v>
      </c>
      <c r="N128" s="4" t="s">
        <v>311</v>
      </c>
    </row>
    <row r="129" spans="1:14" ht="19.5" customHeight="1" x14ac:dyDescent="0.2">
      <c r="A129" s="3" t="s">
        <v>92</v>
      </c>
      <c r="B129" s="20">
        <v>17531583.672199998</v>
      </c>
      <c r="C129" s="20">
        <v>37855376.022770002</v>
      </c>
      <c r="D129" s="30">
        <v>18039349.954339992</v>
      </c>
      <c r="E129" s="30">
        <v>22007144.533799995</v>
      </c>
      <c r="F129" s="18">
        <v>31556679.075420003</v>
      </c>
      <c r="G129" s="22">
        <v>56423712.344280027</v>
      </c>
      <c r="H129" s="40">
        <v>3318922.117338771</v>
      </c>
      <c r="I129" s="16">
        <v>3589114.3766599968</v>
      </c>
      <c r="J129" s="16">
        <v>5247403.7185724648</v>
      </c>
      <c r="K129" s="16">
        <v>11554962.968814565</v>
      </c>
      <c r="L129" s="16">
        <v>13510243.378567763</v>
      </c>
      <c r="M129" s="16">
        <v>6105866.4673081841</v>
      </c>
      <c r="N129" s="4" t="s">
        <v>228</v>
      </c>
    </row>
    <row r="130" spans="1:14" ht="19.5" customHeight="1" x14ac:dyDescent="0.2">
      <c r="A130" s="3" t="s">
        <v>93</v>
      </c>
      <c r="B130" s="20">
        <v>0</v>
      </c>
      <c r="C130" s="20">
        <v>0</v>
      </c>
      <c r="D130" s="30">
        <v>43734</v>
      </c>
      <c r="E130" s="30">
        <v>0</v>
      </c>
      <c r="F130" s="18">
        <v>0</v>
      </c>
      <c r="G130" s="22">
        <v>0</v>
      </c>
      <c r="H130" s="40">
        <v>417500.16914818838</v>
      </c>
      <c r="I130" s="16">
        <v>114277.28290999999</v>
      </c>
      <c r="J130" s="16">
        <v>925148.37003781938</v>
      </c>
      <c r="K130" s="16">
        <v>2357634.5581189911</v>
      </c>
      <c r="L130" s="16">
        <v>5555841.4314616984</v>
      </c>
      <c r="M130" s="16">
        <v>2555378.7073184578</v>
      </c>
      <c r="N130" s="4" t="s">
        <v>229</v>
      </c>
    </row>
    <row r="131" spans="1:14" ht="19.5" customHeight="1" x14ac:dyDescent="0.2">
      <c r="A131" s="3" t="s">
        <v>94</v>
      </c>
      <c r="B131" s="20">
        <v>1985265.13093</v>
      </c>
      <c r="C131" s="20">
        <v>3345100.4986700006</v>
      </c>
      <c r="D131" s="30">
        <v>3552337.8934899997</v>
      </c>
      <c r="E131" s="30">
        <v>2624683.6721600001</v>
      </c>
      <c r="F131" s="18">
        <v>4616141.5821799999</v>
      </c>
      <c r="G131" s="22">
        <v>10369546.363380002</v>
      </c>
      <c r="H131" s="40">
        <v>0</v>
      </c>
      <c r="I131" s="16">
        <v>0</v>
      </c>
      <c r="J131" s="16">
        <v>1725.6117648017346</v>
      </c>
      <c r="K131" s="16">
        <v>23658.350180000001</v>
      </c>
      <c r="L131" s="16">
        <v>0</v>
      </c>
      <c r="M131" s="16">
        <v>110325.53039711952</v>
      </c>
      <c r="N131" s="4" t="s">
        <v>230</v>
      </c>
    </row>
    <row r="132" spans="1:14" ht="19.5" customHeight="1" x14ac:dyDescent="0.2">
      <c r="A132" s="3" t="s">
        <v>95</v>
      </c>
      <c r="B132" s="20">
        <v>7338331.1227299999</v>
      </c>
      <c r="C132" s="20">
        <v>8932892.7895200029</v>
      </c>
      <c r="D132" s="30">
        <v>8167137.9318099981</v>
      </c>
      <c r="E132" s="30">
        <v>13857197.981880002</v>
      </c>
      <c r="F132" s="18">
        <v>19866027.766239993</v>
      </c>
      <c r="G132" s="22">
        <v>35895266.072919995</v>
      </c>
      <c r="H132" s="40">
        <v>14054126.152671413</v>
      </c>
      <c r="I132" s="16">
        <v>16687962.846507518</v>
      </c>
      <c r="J132" s="16">
        <v>14797542.652798731</v>
      </c>
      <c r="K132" s="16">
        <v>5922773.5416040001</v>
      </c>
      <c r="L132" s="16">
        <v>13911587.191064257</v>
      </c>
      <c r="M132" s="16">
        <v>179782.49108292433</v>
      </c>
      <c r="N132" s="13" t="s">
        <v>231</v>
      </c>
    </row>
    <row r="133" spans="1:14" ht="19.5" customHeight="1" x14ac:dyDescent="0.2">
      <c r="A133" s="3" t="s">
        <v>96</v>
      </c>
      <c r="B133" s="20">
        <v>10324245.99436</v>
      </c>
      <c r="C133" s="20">
        <v>728650.10932999989</v>
      </c>
      <c r="D133" s="30">
        <v>687009.81351999997</v>
      </c>
      <c r="E133" s="30">
        <v>992732.41599999997</v>
      </c>
      <c r="F133" s="18">
        <v>4637933.2502499996</v>
      </c>
      <c r="G133" s="22">
        <v>19264744.31208</v>
      </c>
      <c r="H133" s="40">
        <v>1455419.8718067156</v>
      </c>
      <c r="I133" s="16">
        <v>1756319.9901092565</v>
      </c>
      <c r="J133" s="16">
        <v>1846980.8670392234</v>
      </c>
      <c r="K133" s="16">
        <v>2625275.737741021</v>
      </c>
      <c r="L133" s="16">
        <v>3890343.0869624699</v>
      </c>
      <c r="M133" s="16">
        <v>1710473.0522708306</v>
      </c>
      <c r="N133" s="4" t="s">
        <v>232</v>
      </c>
    </row>
    <row r="134" spans="1:14" ht="19.5" customHeight="1" x14ac:dyDescent="0.2">
      <c r="A134" s="3" t="s">
        <v>97</v>
      </c>
      <c r="B134" s="20">
        <v>233609.6208</v>
      </c>
      <c r="C134" s="20">
        <v>5583.8</v>
      </c>
      <c r="D134" s="30">
        <v>0</v>
      </c>
      <c r="E134" s="30">
        <v>10397.280000000001</v>
      </c>
      <c r="F134" s="18">
        <v>1215.2216000000001</v>
      </c>
      <c r="G134" s="22">
        <v>13649.59</v>
      </c>
      <c r="H134" s="40">
        <v>54473648.106653899</v>
      </c>
      <c r="I134" s="16">
        <v>60438332.247879162</v>
      </c>
      <c r="J134" s="16">
        <v>35152105.852923818</v>
      </c>
      <c r="K134" s="16">
        <v>36057749.381781213</v>
      </c>
      <c r="L134" s="16">
        <v>47319946.243971735</v>
      </c>
      <c r="M134" s="16">
        <v>10525525.500291262</v>
      </c>
      <c r="N134" s="4" t="s">
        <v>233</v>
      </c>
    </row>
    <row r="135" spans="1:14" ht="19.5" customHeight="1" x14ac:dyDescent="0.2">
      <c r="A135" s="3" t="s">
        <v>98</v>
      </c>
      <c r="B135" s="20">
        <v>0</v>
      </c>
      <c r="C135" s="20">
        <v>39760</v>
      </c>
      <c r="D135" s="30">
        <v>36078.074999999997</v>
      </c>
      <c r="E135" s="30">
        <v>0</v>
      </c>
      <c r="F135" s="18">
        <v>0</v>
      </c>
      <c r="G135" s="22">
        <v>0</v>
      </c>
      <c r="H135" s="40">
        <v>0</v>
      </c>
      <c r="I135" s="16">
        <v>0</v>
      </c>
      <c r="J135" s="16">
        <v>88596.481793075684</v>
      </c>
      <c r="K135" s="16">
        <v>0</v>
      </c>
      <c r="L135" s="16">
        <v>5077.7359999999999</v>
      </c>
      <c r="M135" s="16">
        <v>6495.6095147163942</v>
      </c>
      <c r="N135" s="13" t="s">
        <v>275</v>
      </c>
    </row>
    <row r="136" spans="1:14" ht="19.5" customHeight="1" x14ac:dyDescent="0.2">
      <c r="A136" s="3" t="s">
        <v>99</v>
      </c>
      <c r="B136" s="20">
        <v>480365.51916999999</v>
      </c>
      <c r="C136" s="20">
        <v>0</v>
      </c>
      <c r="D136" s="30">
        <v>0</v>
      </c>
      <c r="E136" s="30">
        <v>0</v>
      </c>
      <c r="F136" s="18">
        <v>0</v>
      </c>
      <c r="G136" s="22">
        <v>6057487.6679999996</v>
      </c>
      <c r="H136" s="40">
        <v>0</v>
      </c>
      <c r="I136" s="16">
        <v>0</v>
      </c>
      <c r="J136" s="16">
        <v>0</v>
      </c>
      <c r="K136" s="16">
        <v>35617.182642999993</v>
      </c>
      <c r="L136" s="16">
        <v>0</v>
      </c>
      <c r="M136" s="16">
        <v>0</v>
      </c>
      <c r="N136" s="4" t="s">
        <v>234</v>
      </c>
    </row>
    <row r="137" spans="1:14" ht="19.5" customHeight="1" x14ac:dyDescent="0.2">
      <c r="A137" s="3" t="s">
        <v>100</v>
      </c>
      <c r="B137" s="20">
        <v>1495763.3049999999</v>
      </c>
      <c r="C137" s="20">
        <v>1338857.2896800002</v>
      </c>
      <c r="D137" s="30">
        <v>33985.368000000002</v>
      </c>
      <c r="E137" s="30">
        <v>4183339.8319299999</v>
      </c>
      <c r="F137" s="18">
        <v>12255448.625</v>
      </c>
      <c r="G137" s="22">
        <v>12197158.50532</v>
      </c>
      <c r="H137" s="40">
        <v>0</v>
      </c>
      <c r="I137" s="16">
        <v>10355.500800000002</v>
      </c>
      <c r="J137" s="16">
        <v>38400858.277620003</v>
      </c>
      <c r="K137" s="16">
        <v>67145705.913599998</v>
      </c>
      <c r="L137" s="16">
        <v>30995500.770762511</v>
      </c>
      <c r="M137" s="16">
        <v>62459.345108380745</v>
      </c>
      <c r="N137" s="4" t="s">
        <v>235</v>
      </c>
    </row>
    <row r="138" spans="1:14" ht="19.5" customHeight="1" x14ac:dyDescent="0.2">
      <c r="A138" s="3" t="s">
        <v>101</v>
      </c>
      <c r="B138" s="20">
        <v>0</v>
      </c>
      <c r="C138" s="20">
        <v>13166</v>
      </c>
      <c r="D138" s="30">
        <v>11265.105599999999</v>
      </c>
      <c r="E138" s="30">
        <v>0</v>
      </c>
      <c r="F138" s="18">
        <v>0</v>
      </c>
      <c r="G138" s="22">
        <v>0</v>
      </c>
      <c r="H138" s="40">
        <v>0</v>
      </c>
      <c r="I138" s="16">
        <v>0</v>
      </c>
      <c r="J138" s="16">
        <v>0</v>
      </c>
      <c r="K138" s="16">
        <v>0</v>
      </c>
      <c r="L138" s="16">
        <v>0</v>
      </c>
      <c r="M138" s="16">
        <v>173502.2920927144</v>
      </c>
      <c r="N138" s="4" t="s">
        <v>236</v>
      </c>
    </row>
    <row r="139" spans="1:14" ht="19.5" customHeight="1" x14ac:dyDescent="0.2">
      <c r="A139" s="3" t="s">
        <v>102</v>
      </c>
      <c r="B139" s="20">
        <v>4205319.2625000011</v>
      </c>
      <c r="C139" s="20">
        <v>4794800.8749399995</v>
      </c>
      <c r="D139" s="30">
        <v>1582182.8126599994</v>
      </c>
      <c r="E139" s="30">
        <v>4764082.5080100009</v>
      </c>
      <c r="F139" s="18">
        <v>5428029.9057</v>
      </c>
      <c r="G139" s="22">
        <v>10731581.179399999</v>
      </c>
      <c r="H139" s="40">
        <v>415317.58401047933</v>
      </c>
      <c r="I139" s="16">
        <v>523185.35701644648</v>
      </c>
      <c r="J139" s="16">
        <v>1055096.7026171638</v>
      </c>
      <c r="K139" s="16">
        <v>2537386.7675890317</v>
      </c>
      <c r="L139" s="16">
        <v>3901894.4672721159</v>
      </c>
      <c r="M139" s="16">
        <v>2338776.63162365</v>
      </c>
      <c r="N139" s="4" t="s">
        <v>237</v>
      </c>
    </row>
    <row r="140" spans="1:14" ht="19.5" customHeight="1" thickBot="1" x14ac:dyDescent="0.25">
      <c r="A140" s="5" t="s">
        <v>103</v>
      </c>
      <c r="B140" s="21">
        <v>3154391.8746400014</v>
      </c>
      <c r="C140" s="21">
        <v>2300422.3753700005</v>
      </c>
      <c r="D140" s="31">
        <v>1577531.5404299998</v>
      </c>
      <c r="E140" s="31">
        <v>0</v>
      </c>
      <c r="F140" s="44">
        <v>0</v>
      </c>
      <c r="G140" s="23">
        <v>0</v>
      </c>
      <c r="H140" s="41">
        <v>0</v>
      </c>
      <c r="I140" s="17">
        <v>0</v>
      </c>
      <c r="J140" s="17">
        <v>0</v>
      </c>
      <c r="K140" s="17">
        <v>0</v>
      </c>
      <c r="L140" s="17">
        <v>0</v>
      </c>
      <c r="M140" s="17">
        <v>0</v>
      </c>
      <c r="N140" s="6" t="s">
        <v>238</v>
      </c>
    </row>
    <row r="141" spans="1:14" s="19" customFormat="1" ht="18.75" customHeight="1" x14ac:dyDescent="0.2">
      <c r="A141" s="3" t="s">
        <v>104</v>
      </c>
      <c r="B141" s="20">
        <v>61190000.587820157</v>
      </c>
      <c r="C141" s="20">
        <v>49573544.50336013</v>
      </c>
      <c r="D141" s="30">
        <v>52548494.587829731</v>
      </c>
      <c r="E141" s="30">
        <v>69669381.984490037</v>
      </c>
      <c r="F141" s="18">
        <v>82846025.369680002</v>
      </c>
      <c r="G141" s="22">
        <v>124613728.60960004</v>
      </c>
      <c r="H141" s="40">
        <v>1614.5150878808831</v>
      </c>
      <c r="I141" s="16">
        <v>0</v>
      </c>
      <c r="J141" s="16">
        <v>0</v>
      </c>
      <c r="K141" s="16">
        <v>31110.132004500003</v>
      </c>
      <c r="L141" s="16">
        <v>92405.990325245089</v>
      </c>
      <c r="M141" s="16">
        <v>80939.091073761563</v>
      </c>
      <c r="N141" s="47" t="s">
        <v>494</v>
      </c>
    </row>
    <row r="142" spans="1:14" ht="18.75" customHeight="1" x14ac:dyDescent="0.2">
      <c r="A142" s="3" t="s">
        <v>105</v>
      </c>
      <c r="B142" s="20">
        <v>15905.775</v>
      </c>
      <c r="C142" s="20">
        <v>49164.578000000001</v>
      </c>
      <c r="D142" s="30">
        <v>25254.652999999998</v>
      </c>
      <c r="E142" s="30">
        <v>72198.100000000006</v>
      </c>
      <c r="F142" s="18">
        <v>235767</v>
      </c>
      <c r="G142" s="22">
        <v>621089.4</v>
      </c>
      <c r="H142" s="40">
        <v>0</v>
      </c>
      <c r="I142" s="16">
        <v>0</v>
      </c>
      <c r="J142" s="16">
        <v>0</v>
      </c>
      <c r="K142" s="16">
        <v>0</v>
      </c>
      <c r="L142" s="16">
        <v>0</v>
      </c>
      <c r="M142" s="16">
        <v>0</v>
      </c>
      <c r="N142" s="4" t="s">
        <v>239</v>
      </c>
    </row>
    <row r="143" spans="1:14" ht="18.75" customHeight="1" x14ac:dyDescent="0.2">
      <c r="A143" s="3" t="s">
        <v>106</v>
      </c>
      <c r="B143" s="20">
        <v>9575</v>
      </c>
      <c r="C143" s="20">
        <v>12217</v>
      </c>
      <c r="D143" s="30">
        <v>0</v>
      </c>
      <c r="E143" s="30">
        <v>696.22445999999991</v>
      </c>
      <c r="F143" s="18">
        <v>0</v>
      </c>
      <c r="G143" s="22">
        <v>0</v>
      </c>
      <c r="H143" s="40">
        <v>0</v>
      </c>
      <c r="I143" s="16">
        <v>0</v>
      </c>
      <c r="J143" s="16">
        <v>0</v>
      </c>
      <c r="K143" s="16">
        <v>0</v>
      </c>
      <c r="L143" s="16">
        <v>0</v>
      </c>
      <c r="M143" s="16">
        <v>0</v>
      </c>
      <c r="N143" s="4" t="s">
        <v>240</v>
      </c>
    </row>
    <row r="144" spans="1:14" ht="18.75" customHeight="1" x14ac:dyDescent="0.2">
      <c r="A144" s="24" t="s">
        <v>452</v>
      </c>
      <c r="B144" s="20">
        <v>83018.001000000004</v>
      </c>
      <c r="C144" s="20">
        <v>30642.6</v>
      </c>
      <c r="D144" s="30">
        <v>22441.5</v>
      </c>
      <c r="E144" s="30">
        <v>0</v>
      </c>
      <c r="F144" s="18">
        <v>0</v>
      </c>
      <c r="G144" s="22">
        <v>0</v>
      </c>
      <c r="H144" s="40">
        <v>20491.659710425294</v>
      </c>
      <c r="I144" s="16">
        <v>14153.441580000001</v>
      </c>
      <c r="J144" s="16">
        <v>3418.8376918053577</v>
      </c>
      <c r="K144" s="16">
        <v>0</v>
      </c>
      <c r="L144" s="16">
        <v>5485.7250000000004</v>
      </c>
      <c r="M144" s="16">
        <v>29579.978380310342</v>
      </c>
      <c r="N144" s="25" t="s">
        <v>453</v>
      </c>
    </row>
    <row r="145" spans="1:14" ht="18.75" customHeight="1" x14ac:dyDescent="0.2">
      <c r="A145" s="3" t="s">
        <v>107</v>
      </c>
      <c r="B145" s="20">
        <v>632970.67410000006</v>
      </c>
      <c r="C145" s="20">
        <v>387661.17626000004</v>
      </c>
      <c r="D145" s="30">
        <v>330937.77470000001</v>
      </c>
      <c r="E145" s="30">
        <v>236785.09319999997</v>
      </c>
      <c r="F145" s="18">
        <v>1217000.45</v>
      </c>
      <c r="G145" s="22">
        <v>1194200.5</v>
      </c>
      <c r="H145" s="40">
        <v>110113.72114422562</v>
      </c>
      <c r="I145" s="16">
        <v>39000</v>
      </c>
      <c r="J145" s="16">
        <v>25922.218048200986</v>
      </c>
      <c r="K145" s="16">
        <v>191818.27416</v>
      </c>
      <c r="L145" s="16">
        <v>127333.37164524858</v>
      </c>
      <c r="M145" s="16">
        <v>311003.27690986253</v>
      </c>
      <c r="N145" s="4" t="s">
        <v>241</v>
      </c>
    </row>
    <row r="146" spans="1:14" ht="17.25" customHeight="1" x14ac:dyDescent="0.2">
      <c r="A146" s="3" t="s">
        <v>289</v>
      </c>
      <c r="B146" s="20">
        <v>0</v>
      </c>
      <c r="C146" s="20">
        <v>0</v>
      </c>
      <c r="D146" s="30">
        <v>0</v>
      </c>
      <c r="E146" s="30">
        <v>0</v>
      </c>
      <c r="F146" s="18">
        <v>0</v>
      </c>
      <c r="G146" s="22">
        <v>0</v>
      </c>
      <c r="H146" s="40">
        <v>0</v>
      </c>
      <c r="I146" s="16">
        <v>5100</v>
      </c>
      <c r="J146" s="16">
        <v>0</v>
      </c>
      <c r="K146" s="16">
        <v>0</v>
      </c>
      <c r="L146" s="16">
        <v>6943.75</v>
      </c>
      <c r="M146" s="16">
        <v>0</v>
      </c>
      <c r="N146" s="14" t="s">
        <v>270</v>
      </c>
    </row>
    <row r="147" spans="1:14" ht="17.25" customHeight="1" x14ac:dyDescent="0.2">
      <c r="A147" s="3" t="s">
        <v>108</v>
      </c>
      <c r="B147" s="20">
        <v>1129357.04</v>
      </c>
      <c r="C147" s="20">
        <v>434057.87245999998</v>
      </c>
      <c r="D147" s="30">
        <v>759067.2</v>
      </c>
      <c r="E147" s="30">
        <v>322699.09999999998</v>
      </c>
      <c r="F147" s="18">
        <v>1902637</v>
      </c>
      <c r="G147" s="22">
        <v>822964.98770000006</v>
      </c>
      <c r="H147" s="40">
        <v>12508.455960000001</v>
      </c>
      <c r="I147" s="16">
        <v>15064.984480000001</v>
      </c>
      <c r="J147" s="16">
        <v>113253.18112355559</v>
      </c>
      <c r="K147" s="16">
        <v>25913.795117099999</v>
      </c>
      <c r="L147" s="16">
        <v>8787</v>
      </c>
      <c r="M147" s="16">
        <v>0</v>
      </c>
      <c r="N147" s="4" t="s">
        <v>242</v>
      </c>
    </row>
    <row r="148" spans="1:14" ht="17.25" customHeight="1" x14ac:dyDescent="0.2">
      <c r="A148" s="3" t="s">
        <v>109</v>
      </c>
      <c r="B148" s="20">
        <v>526402.32663000003</v>
      </c>
      <c r="C148" s="20">
        <v>1584852.92475</v>
      </c>
      <c r="D148" s="30">
        <v>546774.60381</v>
      </c>
      <c r="E148" s="30">
        <v>205039.56482</v>
      </c>
      <c r="F148" s="18">
        <v>149413</v>
      </c>
      <c r="G148" s="22">
        <v>282223.34700000001</v>
      </c>
      <c r="H148" s="40">
        <v>125117.63840894535</v>
      </c>
      <c r="I148" s="16">
        <v>0</v>
      </c>
      <c r="J148" s="16">
        <v>283165.7384263039</v>
      </c>
      <c r="K148" s="16">
        <v>925686.53973953915</v>
      </c>
      <c r="L148" s="16">
        <v>638002.06049240858</v>
      </c>
      <c r="M148" s="16">
        <v>936878.09553444781</v>
      </c>
      <c r="N148" s="4" t="s">
        <v>243</v>
      </c>
    </row>
    <row r="149" spans="1:14" ht="17.25" customHeight="1" x14ac:dyDescent="0.2">
      <c r="A149" s="3" t="s">
        <v>110</v>
      </c>
      <c r="B149" s="20">
        <v>107803441.75420982</v>
      </c>
      <c r="C149" s="20">
        <v>97266638.943279922</v>
      </c>
      <c r="D149" s="30">
        <v>90184244.377379954</v>
      </c>
      <c r="E149" s="30">
        <v>101301830.51863028</v>
      </c>
      <c r="F149" s="18">
        <v>307957189.15783024</v>
      </c>
      <c r="G149" s="22">
        <v>556692376.65489984</v>
      </c>
      <c r="H149" s="40">
        <v>272091815.2954421</v>
      </c>
      <c r="I149" s="16">
        <v>135809071.69422004</v>
      </c>
      <c r="J149" s="16">
        <v>140738456.52139336</v>
      </c>
      <c r="K149" s="16">
        <v>300308228.90902454</v>
      </c>
      <c r="L149" s="16">
        <v>544937874.19136465</v>
      </c>
      <c r="M149" s="16">
        <v>480981831.98804319</v>
      </c>
      <c r="N149" s="4" t="s">
        <v>244</v>
      </c>
    </row>
    <row r="150" spans="1:14" ht="18.75" customHeight="1" x14ac:dyDescent="0.2">
      <c r="A150" s="3" t="s">
        <v>111</v>
      </c>
      <c r="B150" s="20">
        <v>12730</v>
      </c>
      <c r="C150" s="20">
        <v>28504.965119999997</v>
      </c>
      <c r="D150" s="30">
        <v>4805.3999999999996</v>
      </c>
      <c r="E150" s="30">
        <v>7560</v>
      </c>
      <c r="F150" s="18">
        <v>171470</v>
      </c>
      <c r="G150" s="22">
        <v>0</v>
      </c>
      <c r="H150" s="40">
        <v>0</v>
      </c>
      <c r="I150" s="16">
        <v>0</v>
      </c>
      <c r="J150" s="16">
        <v>0</v>
      </c>
      <c r="K150" s="16">
        <v>31908.166252100007</v>
      </c>
      <c r="L150" s="16">
        <v>61019.969915896174</v>
      </c>
      <c r="M150" s="16">
        <v>9645.3311267916561</v>
      </c>
      <c r="N150" s="4" t="s">
        <v>245</v>
      </c>
    </row>
    <row r="151" spans="1:14" ht="18.75" customHeight="1" x14ac:dyDescent="0.2">
      <c r="A151" s="3" t="s">
        <v>112</v>
      </c>
      <c r="B151" s="20">
        <v>33274.720000000001</v>
      </c>
      <c r="C151" s="20">
        <v>48865.97</v>
      </c>
      <c r="D151" s="30">
        <v>77300</v>
      </c>
      <c r="E151" s="30">
        <v>225370.625</v>
      </c>
      <c r="F151" s="18">
        <v>308483.90500000003</v>
      </c>
      <c r="G151" s="22">
        <v>428129.79599999997</v>
      </c>
      <c r="H151" s="40">
        <v>6711148.2700169636</v>
      </c>
      <c r="I151" s="16">
        <v>11083676.22405627</v>
      </c>
      <c r="J151" s="16">
        <v>14963183.752240691</v>
      </c>
      <c r="K151" s="16">
        <v>19893161.554728255</v>
      </c>
      <c r="L151" s="16">
        <v>53068510.210025184</v>
      </c>
      <c r="M151" s="16">
        <v>23619727.428322118</v>
      </c>
      <c r="N151" s="4" t="s">
        <v>246</v>
      </c>
    </row>
    <row r="152" spans="1:14" ht="18.75" customHeight="1" x14ac:dyDescent="0.2">
      <c r="A152" s="3" t="s">
        <v>113</v>
      </c>
      <c r="B152" s="20">
        <v>0</v>
      </c>
      <c r="C152" s="20">
        <v>0</v>
      </c>
      <c r="D152" s="30">
        <v>0</v>
      </c>
      <c r="E152" s="30">
        <v>0</v>
      </c>
      <c r="F152" s="18">
        <v>0</v>
      </c>
      <c r="G152" s="22">
        <v>0</v>
      </c>
      <c r="H152" s="40">
        <v>2756.3660106908233</v>
      </c>
      <c r="I152" s="16">
        <v>1325</v>
      </c>
      <c r="J152" s="16">
        <v>12311.067511895955</v>
      </c>
      <c r="K152" s="16">
        <v>48782.904740000005</v>
      </c>
      <c r="L152" s="16">
        <v>358560.43673421466</v>
      </c>
      <c r="M152" s="16">
        <v>34843.327951020779</v>
      </c>
      <c r="N152" s="4" t="s">
        <v>247</v>
      </c>
    </row>
    <row r="153" spans="1:14" ht="18.75" customHeight="1" x14ac:dyDescent="0.2">
      <c r="A153" s="3" t="s">
        <v>114</v>
      </c>
      <c r="B153" s="20">
        <v>699073.96636999992</v>
      </c>
      <c r="C153" s="20">
        <v>417618.73719999997</v>
      </c>
      <c r="D153" s="30">
        <v>541291.37236000004</v>
      </c>
      <c r="E153" s="30">
        <v>1042282.31866</v>
      </c>
      <c r="F153" s="18">
        <v>1041250.81319</v>
      </c>
      <c r="G153" s="22">
        <v>8385421.3247600012</v>
      </c>
      <c r="H153" s="40">
        <v>32434.075000000001</v>
      </c>
      <c r="I153" s="16">
        <v>88360.404509008265</v>
      </c>
      <c r="J153" s="16">
        <v>92140.926696239316</v>
      </c>
      <c r="K153" s="16">
        <v>361103.75666540005</v>
      </c>
      <c r="L153" s="16">
        <v>874837.20865128352</v>
      </c>
      <c r="M153" s="16">
        <v>0</v>
      </c>
      <c r="N153" s="4" t="s">
        <v>248</v>
      </c>
    </row>
    <row r="154" spans="1:14" ht="18.75" customHeight="1" x14ac:dyDescent="0.2">
      <c r="A154" s="3" t="s">
        <v>291</v>
      </c>
      <c r="B154" s="20">
        <v>3957.3407400000001</v>
      </c>
      <c r="C154" s="20">
        <v>2057.49269</v>
      </c>
      <c r="D154" s="30">
        <v>2280.3173099999999</v>
      </c>
      <c r="E154" s="30">
        <v>0</v>
      </c>
      <c r="F154" s="18">
        <v>45157.125249999997</v>
      </c>
      <c r="G154" s="22">
        <v>142851.39350000001</v>
      </c>
      <c r="H154" s="40">
        <v>0</v>
      </c>
      <c r="I154" s="16">
        <v>0</v>
      </c>
      <c r="J154" s="16">
        <v>0</v>
      </c>
      <c r="K154" s="16">
        <v>0</v>
      </c>
      <c r="L154" s="16">
        <v>0</v>
      </c>
      <c r="M154" s="16">
        <v>0</v>
      </c>
      <c r="N154" s="4" t="s">
        <v>276</v>
      </c>
    </row>
    <row r="155" spans="1:14" ht="18.75" customHeight="1" x14ac:dyDescent="0.2">
      <c r="A155" s="3" t="s">
        <v>292</v>
      </c>
      <c r="B155" s="20">
        <v>0</v>
      </c>
      <c r="C155" s="20">
        <v>0</v>
      </c>
      <c r="D155" s="30">
        <v>0</v>
      </c>
      <c r="E155" s="30">
        <v>0</v>
      </c>
      <c r="F155" s="18">
        <v>0</v>
      </c>
      <c r="G155" s="22">
        <v>0</v>
      </c>
      <c r="H155" s="40">
        <v>36198.310913192661</v>
      </c>
      <c r="I155" s="16">
        <v>22350.706600000001</v>
      </c>
      <c r="J155" s="16">
        <v>0</v>
      </c>
      <c r="K155" s="16">
        <v>553.40134490000003</v>
      </c>
      <c r="L155" s="16">
        <v>0</v>
      </c>
      <c r="M155" s="16">
        <v>0</v>
      </c>
      <c r="N155" s="4" t="s">
        <v>277</v>
      </c>
    </row>
    <row r="156" spans="1:14" ht="18.75" customHeight="1" x14ac:dyDescent="0.2">
      <c r="A156" s="3" t="s">
        <v>115</v>
      </c>
      <c r="B156" s="20">
        <v>1218221.5500999999</v>
      </c>
      <c r="C156" s="20">
        <v>0</v>
      </c>
      <c r="D156" s="30">
        <v>0</v>
      </c>
      <c r="E156" s="30">
        <v>0</v>
      </c>
      <c r="F156" s="18">
        <v>500.45</v>
      </c>
      <c r="G156" s="22">
        <v>681210.62177999993</v>
      </c>
      <c r="H156" s="40">
        <v>0</v>
      </c>
      <c r="I156" s="16">
        <v>38086.546969999996</v>
      </c>
      <c r="J156" s="16">
        <v>1835.478758384108</v>
      </c>
      <c r="K156" s="16">
        <v>42603.853343199989</v>
      </c>
      <c r="L156" s="16">
        <v>32633.145687178378</v>
      </c>
      <c r="M156" s="16">
        <v>0</v>
      </c>
      <c r="N156" s="4" t="s">
        <v>249</v>
      </c>
    </row>
    <row r="157" spans="1:14" ht="18.75" customHeight="1" x14ac:dyDescent="0.2">
      <c r="A157" s="3" t="s">
        <v>116</v>
      </c>
      <c r="B157" s="20">
        <v>0</v>
      </c>
      <c r="C157" s="20">
        <v>0</v>
      </c>
      <c r="D157" s="30">
        <v>0</v>
      </c>
      <c r="E157" s="30">
        <v>3529.13778</v>
      </c>
      <c r="F157" s="18">
        <v>0</v>
      </c>
      <c r="G157" s="22">
        <v>0</v>
      </c>
      <c r="H157" s="40">
        <v>192.28363520946854</v>
      </c>
      <c r="I157" s="16">
        <v>2455</v>
      </c>
      <c r="J157" s="16">
        <v>435726.87537584541</v>
      </c>
      <c r="K157" s="16">
        <v>1173638.3892999999</v>
      </c>
      <c r="L157" s="16">
        <v>946.875</v>
      </c>
      <c r="M157" s="16">
        <v>8356.5887708540849</v>
      </c>
      <c r="N157" s="4" t="s">
        <v>250</v>
      </c>
    </row>
    <row r="158" spans="1:14" ht="18.75" customHeight="1" x14ac:dyDescent="0.2">
      <c r="A158" s="3" t="s">
        <v>304</v>
      </c>
      <c r="B158" s="20">
        <v>22335542.128860001</v>
      </c>
      <c r="C158" s="20">
        <v>32997966.070850007</v>
      </c>
      <c r="D158" s="30">
        <v>20614983.700129997</v>
      </c>
      <c r="E158" s="30">
        <v>33451767.446309999</v>
      </c>
      <c r="F158" s="18">
        <v>94962124.762459993</v>
      </c>
      <c r="G158" s="22">
        <v>252592915.68125001</v>
      </c>
      <c r="H158" s="40">
        <v>206160.22104340454</v>
      </c>
      <c r="I158" s="16">
        <v>205171.27278</v>
      </c>
      <c r="J158" s="16">
        <v>313587.09875726543</v>
      </c>
      <c r="K158" s="16">
        <v>661885.71476862521</v>
      </c>
      <c r="L158" s="16">
        <v>897833.52577983867</v>
      </c>
      <c r="M158" s="16">
        <v>594884.38986037613</v>
      </c>
      <c r="N158" s="4" t="s">
        <v>262</v>
      </c>
    </row>
    <row r="159" spans="1:14" ht="18.75" customHeight="1" x14ac:dyDescent="0.2">
      <c r="A159" s="3" t="s">
        <v>117</v>
      </c>
      <c r="B159" s="20">
        <v>0</v>
      </c>
      <c r="C159" s="20">
        <v>0</v>
      </c>
      <c r="D159" s="30">
        <v>0</v>
      </c>
      <c r="E159" s="30">
        <v>0</v>
      </c>
      <c r="F159" s="18">
        <v>0</v>
      </c>
      <c r="G159" s="22">
        <v>46662</v>
      </c>
      <c r="H159" s="40">
        <v>0</v>
      </c>
      <c r="I159" s="16">
        <v>0</v>
      </c>
      <c r="J159" s="16">
        <v>0</v>
      </c>
      <c r="K159" s="16">
        <v>4352.9882470599996</v>
      </c>
      <c r="L159" s="16">
        <v>0</v>
      </c>
      <c r="M159" s="16">
        <v>0</v>
      </c>
      <c r="N159" s="4" t="s">
        <v>251</v>
      </c>
    </row>
    <row r="160" spans="1:14" ht="18.75" customHeight="1" x14ac:dyDescent="0.2">
      <c r="A160" s="3" t="s">
        <v>118</v>
      </c>
      <c r="B160" s="20">
        <v>147883652.4055599</v>
      </c>
      <c r="C160" s="20">
        <v>185790069.73289993</v>
      </c>
      <c r="D160" s="30">
        <v>135720692.38993981</v>
      </c>
      <c r="E160" s="30">
        <v>285567339.02585977</v>
      </c>
      <c r="F160" s="18">
        <v>701892697.60248971</v>
      </c>
      <c r="G160" s="22">
        <v>781229010.83710003</v>
      </c>
      <c r="H160" s="40">
        <v>112296979.52023387</v>
      </c>
      <c r="I160" s="16">
        <v>109765026.96099547</v>
      </c>
      <c r="J160" s="16">
        <v>133293941.27892727</v>
      </c>
      <c r="K160" s="16">
        <v>204354908.54439598</v>
      </c>
      <c r="L160" s="16">
        <v>185376512.10255033</v>
      </c>
      <c r="M160" s="16">
        <v>78814399.786368147</v>
      </c>
      <c r="N160" s="4" t="s">
        <v>252</v>
      </c>
    </row>
    <row r="161" spans="1:14" ht="18.75" customHeight="1" x14ac:dyDescent="0.2">
      <c r="A161" s="3" t="s">
        <v>119</v>
      </c>
      <c r="B161" s="20">
        <v>0</v>
      </c>
      <c r="C161" s="20">
        <v>1573.9896299999998</v>
      </c>
      <c r="D161" s="30">
        <v>13206.13654</v>
      </c>
      <c r="E161" s="30">
        <v>1578.1310000000001</v>
      </c>
      <c r="F161" s="18">
        <v>56383.102599999998</v>
      </c>
      <c r="G161" s="22">
        <v>176692</v>
      </c>
      <c r="H161" s="40">
        <v>50819.934677881509</v>
      </c>
      <c r="I161" s="16">
        <v>10747.704009999999</v>
      </c>
      <c r="J161" s="16">
        <v>13913.142027277976</v>
      </c>
      <c r="K161" s="16">
        <v>660.61731399999996</v>
      </c>
      <c r="L161" s="16">
        <v>20601.716</v>
      </c>
      <c r="M161" s="16">
        <v>28583.003157488169</v>
      </c>
      <c r="N161" s="4" t="s">
        <v>253</v>
      </c>
    </row>
    <row r="162" spans="1:14" ht="18.75" customHeight="1" x14ac:dyDescent="0.2">
      <c r="A162" s="3" t="s">
        <v>461</v>
      </c>
      <c r="B162" s="20">
        <v>650.18399999999997</v>
      </c>
      <c r="C162" s="20">
        <v>0</v>
      </c>
      <c r="D162" s="30">
        <v>0</v>
      </c>
      <c r="E162" s="30">
        <v>0</v>
      </c>
      <c r="F162" s="18">
        <v>0</v>
      </c>
      <c r="G162" s="22">
        <v>0</v>
      </c>
      <c r="H162" s="40">
        <v>0</v>
      </c>
      <c r="I162" s="16">
        <v>0</v>
      </c>
      <c r="J162" s="16">
        <v>0</v>
      </c>
      <c r="K162" s="16">
        <v>0</v>
      </c>
      <c r="L162" s="16">
        <v>0</v>
      </c>
      <c r="M162" s="16">
        <v>0</v>
      </c>
      <c r="N162" s="4" t="s">
        <v>462</v>
      </c>
    </row>
    <row r="163" spans="1:14" ht="18.75" customHeight="1" x14ac:dyDescent="0.2">
      <c r="A163" s="3" t="s">
        <v>120</v>
      </c>
      <c r="B163" s="20">
        <v>0</v>
      </c>
      <c r="C163" s="20">
        <v>0</v>
      </c>
      <c r="D163" s="30">
        <v>0</v>
      </c>
      <c r="E163" s="30">
        <v>0</v>
      </c>
      <c r="F163" s="18">
        <v>0</v>
      </c>
      <c r="G163" s="22">
        <v>0</v>
      </c>
      <c r="H163" s="40">
        <v>222140.17790998798</v>
      </c>
      <c r="I163" s="16">
        <v>497802.22469999996</v>
      </c>
      <c r="J163" s="16">
        <v>426716.73398180673</v>
      </c>
      <c r="K163" s="16">
        <v>734545.70261534408</v>
      </c>
      <c r="L163" s="16">
        <v>2129432.1381867286</v>
      </c>
      <c r="M163" s="16">
        <v>1571469.4192279058</v>
      </c>
      <c r="N163" s="4" t="s">
        <v>254</v>
      </c>
    </row>
    <row r="164" spans="1:14" ht="18.75" customHeight="1" x14ac:dyDescent="0.2">
      <c r="A164" s="3" t="s">
        <v>312</v>
      </c>
      <c r="B164" s="20">
        <v>0</v>
      </c>
      <c r="C164" s="20">
        <v>0</v>
      </c>
      <c r="D164" s="30">
        <v>0</v>
      </c>
      <c r="E164" s="30">
        <v>0</v>
      </c>
      <c r="F164" s="18">
        <v>0</v>
      </c>
      <c r="G164" s="22">
        <v>0</v>
      </c>
      <c r="H164" s="40">
        <v>2593.7866201582392</v>
      </c>
      <c r="I164" s="16">
        <v>0</v>
      </c>
      <c r="J164" s="16">
        <v>0</v>
      </c>
      <c r="K164" s="16">
        <v>0</v>
      </c>
      <c r="L164" s="16">
        <v>18301.2</v>
      </c>
      <c r="M164" s="16">
        <v>0</v>
      </c>
      <c r="N164" s="4" t="s">
        <v>309</v>
      </c>
    </row>
    <row r="165" spans="1:14" ht="18.75" customHeight="1" x14ac:dyDescent="0.2">
      <c r="A165" s="3" t="s">
        <v>121</v>
      </c>
      <c r="B165" s="20">
        <v>0</v>
      </c>
      <c r="C165" s="20">
        <v>0</v>
      </c>
      <c r="D165" s="30">
        <v>0</v>
      </c>
      <c r="E165" s="30">
        <v>23089.968000000001</v>
      </c>
      <c r="F165" s="18">
        <v>0</v>
      </c>
      <c r="G165" s="22">
        <v>0</v>
      </c>
      <c r="H165" s="40">
        <v>0</v>
      </c>
      <c r="I165" s="16">
        <v>3148.6320000000001</v>
      </c>
      <c r="J165" s="16">
        <v>0</v>
      </c>
      <c r="K165" s="16">
        <v>0</v>
      </c>
      <c r="L165" s="16">
        <v>553283.34357389819</v>
      </c>
      <c r="M165" s="16">
        <v>77740.695267980846</v>
      </c>
      <c r="N165" s="4" t="s">
        <v>278</v>
      </c>
    </row>
    <row r="166" spans="1:14" ht="18.75" customHeight="1" x14ac:dyDescent="0.2">
      <c r="A166" s="3" t="s">
        <v>122</v>
      </c>
      <c r="B166" s="20">
        <v>6065756.7569500003</v>
      </c>
      <c r="C166" s="20">
        <v>2163639.6552800001</v>
      </c>
      <c r="D166" s="30">
        <v>6321885.0394400004</v>
      </c>
      <c r="E166" s="30">
        <v>2537042.5</v>
      </c>
      <c r="F166" s="18">
        <v>9204526.7644999996</v>
      </c>
      <c r="G166" s="22">
        <v>333910</v>
      </c>
      <c r="H166" s="40">
        <v>2672.3555152405629</v>
      </c>
      <c r="I166" s="16">
        <v>12300</v>
      </c>
      <c r="J166" s="16">
        <v>0</v>
      </c>
      <c r="K166" s="16">
        <v>0</v>
      </c>
      <c r="L166" s="16">
        <v>1563999.1839999999</v>
      </c>
      <c r="M166" s="16">
        <v>88907.446850903172</v>
      </c>
      <c r="N166" s="4" t="s">
        <v>255</v>
      </c>
    </row>
    <row r="167" spans="1:14" ht="18.75" customHeight="1" x14ac:dyDescent="0.2">
      <c r="A167" s="3" t="s">
        <v>317</v>
      </c>
      <c r="B167" s="20">
        <v>600</v>
      </c>
      <c r="C167" s="20">
        <v>0</v>
      </c>
      <c r="D167" s="30">
        <v>0</v>
      </c>
      <c r="E167" s="30">
        <v>0</v>
      </c>
      <c r="F167" s="18">
        <v>0</v>
      </c>
      <c r="G167" s="22">
        <v>0</v>
      </c>
      <c r="H167" s="40">
        <v>0</v>
      </c>
      <c r="I167" s="16">
        <v>0</v>
      </c>
      <c r="J167" s="16">
        <v>0</v>
      </c>
      <c r="K167" s="16">
        <v>0</v>
      </c>
      <c r="L167" s="16">
        <v>0</v>
      </c>
      <c r="M167" s="16">
        <v>0</v>
      </c>
      <c r="N167" s="4" t="s">
        <v>318</v>
      </c>
    </row>
    <row r="168" spans="1:14" ht="18.75" customHeight="1" x14ac:dyDescent="0.2">
      <c r="A168" s="3" t="s">
        <v>293</v>
      </c>
      <c r="B168" s="20">
        <v>0</v>
      </c>
      <c r="C168" s="20">
        <v>40763</v>
      </c>
      <c r="D168" s="30">
        <v>0</v>
      </c>
      <c r="E168" s="30">
        <v>210136.92499999999</v>
      </c>
      <c r="F168" s="18">
        <v>0</v>
      </c>
      <c r="G168" s="22">
        <v>0</v>
      </c>
      <c r="H168" s="40">
        <v>0</v>
      </c>
      <c r="I168" s="16">
        <v>0</v>
      </c>
      <c r="J168" s="16">
        <v>0</v>
      </c>
      <c r="K168" s="16">
        <v>0</v>
      </c>
      <c r="L168" s="16">
        <v>0</v>
      </c>
      <c r="M168" s="16">
        <v>0</v>
      </c>
      <c r="N168" s="4" t="s">
        <v>279</v>
      </c>
    </row>
    <row r="169" spans="1:14" ht="18.75" customHeight="1" x14ac:dyDescent="0.2">
      <c r="A169" s="3" t="s">
        <v>123</v>
      </c>
      <c r="B169" s="20">
        <v>2506017.1357899997</v>
      </c>
      <c r="C169" s="20">
        <v>2215001.4704399998</v>
      </c>
      <c r="D169" s="30">
        <v>1743745.54</v>
      </c>
      <c r="E169" s="30">
        <v>4052683.5159999998</v>
      </c>
      <c r="F169" s="18">
        <v>11919094.51</v>
      </c>
      <c r="G169" s="22">
        <v>5884410.2508000005</v>
      </c>
      <c r="H169" s="40">
        <v>134554.21997702424</v>
      </c>
      <c r="I169" s="16">
        <v>61015.085100000004</v>
      </c>
      <c r="J169" s="16">
        <v>3566.080367141135</v>
      </c>
      <c r="K169" s="16">
        <v>167875.28797199999</v>
      </c>
      <c r="L169" s="16">
        <v>859378.75215930433</v>
      </c>
      <c r="M169" s="16">
        <v>811549.58788678725</v>
      </c>
      <c r="N169" s="4" t="s">
        <v>256</v>
      </c>
    </row>
    <row r="170" spans="1:14" ht="18.75" customHeight="1" x14ac:dyDescent="0.2">
      <c r="A170" s="3" t="s">
        <v>124</v>
      </c>
      <c r="B170" s="20">
        <v>100586.933</v>
      </c>
      <c r="C170" s="20">
        <v>0</v>
      </c>
      <c r="D170" s="30">
        <v>0</v>
      </c>
      <c r="E170" s="30">
        <v>0</v>
      </c>
      <c r="F170" s="18">
        <v>191914</v>
      </c>
      <c r="G170" s="22">
        <v>0</v>
      </c>
      <c r="H170" s="40">
        <v>0</v>
      </c>
      <c r="I170" s="16">
        <v>0</v>
      </c>
      <c r="J170" s="16">
        <v>0</v>
      </c>
      <c r="K170" s="16">
        <v>0</v>
      </c>
      <c r="L170" s="16">
        <v>0</v>
      </c>
      <c r="M170" s="16">
        <v>0</v>
      </c>
      <c r="N170" s="4" t="s">
        <v>257</v>
      </c>
    </row>
    <row r="171" spans="1:14" ht="18.75" customHeight="1" x14ac:dyDescent="0.2">
      <c r="A171" s="3" t="s">
        <v>125</v>
      </c>
      <c r="B171" s="20">
        <v>0</v>
      </c>
      <c r="C171" s="20">
        <v>0</v>
      </c>
      <c r="D171" s="30">
        <v>0</v>
      </c>
      <c r="E171" s="30">
        <v>0</v>
      </c>
      <c r="F171" s="18">
        <v>0</v>
      </c>
      <c r="G171" s="22">
        <v>0</v>
      </c>
      <c r="H171" s="40">
        <v>44898.050111935459</v>
      </c>
      <c r="I171" s="16">
        <v>0</v>
      </c>
      <c r="J171" s="16">
        <v>3083.5016835016827</v>
      </c>
      <c r="K171" s="16">
        <v>308200.0969</v>
      </c>
      <c r="L171" s="16">
        <v>0</v>
      </c>
      <c r="M171" s="16">
        <v>0</v>
      </c>
      <c r="N171" s="4" t="s">
        <v>258</v>
      </c>
    </row>
    <row r="172" spans="1:14" ht="18.75" customHeight="1" x14ac:dyDescent="0.2">
      <c r="A172" s="3" t="s">
        <v>126</v>
      </c>
      <c r="B172" s="20">
        <v>22245.1</v>
      </c>
      <c r="C172" s="20">
        <v>0</v>
      </c>
      <c r="D172" s="30">
        <v>0</v>
      </c>
      <c r="E172" s="30">
        <v>0</v>
      </c>
      <c r="F172" s="18">
        <v>0</v>
      </c>
      <c r="G172" s="22">
        <v>0</v>
      </c>
      <c r="H172" s="40">
        <v>26986.959999999999</v>
      </c>
      <c r="I172" s="16">
        <v>78000</v>
      </c>
      <c r="J172" s="16">
        <v>89718.271108572459</v>
      </c>
      <c r="K172" s="16">
        <v>143353.32968</v>
      </c>
      <c r="L172" s="16">
        <v>229975.38790799445</v>
      </c>
      <c r="M172" s="16">
        <v>127399.93254331728</v>
      </c>
      <c r="N172" s="4" t="s">
        <v>259</v>
      </c>
    </row>
    <row r="173" spans="1:14" ht="18.75" customHeight="1" x14ac:dyDescent="0.2">
      <c r="A173" s="3" t="s">
        <v>127</v>
      </c>
      <c r="B173" s="20">
        <v>337129.27089000004</v>
      </c>
      <c r="C173" s="20">
        <v>1168426.2958</v>
      </c>
      <c r="D173" s="30">
        <v>550236.4045699999</v>
      </c>
      <c r="E173" s="30">
        <v>585498.68418999983</v>
      </c>
      <c r="F173" s="18">
        <v>1741927.7469000001</v>
      </c>
      <c r="G173" s="22">
        <v>1386268.2660399999</v>
      </c>
      <c r="H173" s="40">
        <v>48866.738695990782</v>
      </c>
      <c r="I173" s="16">
        <v>25382.023220000003</v>
      </c>
      <c r="J173" s="16">
        <v>102442.98929587725</v>
      </c>
      <c r="K173" s="16">
        <v>294697.00326116005</v>
      </c>
      <c r="L173" s="16">
        <v>733915.72391994938</v>
      </c>
      <c r="M173" s="16">
        <v>203975.33743689541</v>
      </c>
      <c r="N173" s="4" t="s">
        <v>274</v>
      </c>
    </row>
    <row r="174" spans="1:14" ht="18.75" customHeight="1" x14ac:dyDescent="0.2">
      <c r="A174" s="3" t="s">
        <v>128</v>
      </c>
      <c r="B174" s="20">
        <v>19298114.133820005</v>
      </c>
      <c r="C174" s="20">
        <v>19358181.268200014</v>
      </c>
      <c r="D174" s="30">
        <v>17380052.03975999</v>
      </c>
      <c r="E174" s="30">
        <v>35332326.232100017</v>
      </c>
      <c r="F174" s="18">
        <v>73345711.844999999</v>
      </c>
      <c r="G174" s="22">
        <v>122569624.44735998</v>
      </c>
      <c r="H174" s="40">
        <v>8318370.6489564506</v>
      </c>
      <c r="I174" s="16">
        <v>7767865.6554219006</v>
      </c>
      <c r="J174" s="16">
        <v>13848315.74858713</v>
      </c>
      <c r="K174" s="16">
        <v>22326165.422587946</v>
      </c>
      <c r="L174" s="16">
        <v>31335029.465253484</v>
      </c>
      <c r="M174" s="16">
        <v>22748448.034752425</v>
      </c>
      <c r="N174" s="4" t="s">
        <v>260</v>
      </c>
    </row>
    <row r="175" spans="1:14" ht="18.75" customHeight="1" x14ac:dyDescent="0.2">
      <c r="A175" s="3" t="s">
        <v>129</v>
      </c>
      <c r="B175" s="20">
        <v>266710.54209999996</v>
      </c>
      <c r="C175" s="20">
        <v>69202.668030000001</v>
      </c>
      <c r="D175" s="30">
        <v>67164.051680000004</v>
      </c>
      <c r="E175" s="30">
        <v>1089.6600000000001</v>
      </c>
      <c r="F175" s="18">
        <v>0</v>
      </c>
      <c r="G175" s="22">
        <v>272445.09999999998</v>
      </c>
      <c r="H175" s="40">
        <v>272301.61595599324</v>
      </c>
      <c r="I175" s="16">
        <v>176853.10169000004</v>
      </c>
      <c r="J175" s="16">
        <v>28936.282374934337</v>
      </c>
      <c r="K175" s="16">
        <v>3028346.3186043883</v>
      </c>
      <c r="L175" s="16">
        <v>161595.66355697444</v>
      </c>
      <c r="M175" s="16">
        <v>35600.848006935914</v>
      </c>
      <c r="N175" s="4" t="s">
        <v>273</v>
      </c>
    </row>
    <row r="176" spans="1:14" ht="18.75" customHeight="1" thickBot="1" x14ac:dyDescent="0.25">
      <c r="A176" s="5" t="s">
        <v>477</v>
      </c>
      <c r="B176" s="21">
        <v>0</v>
      </c>
      <c r="C176" s="21">
        <v>0</v>
      </c>
      <c r="D176" s="31">
        <v>437.31</v>
      </c>
      <c r="E176" s="31">
        <v>0</v>
      </c>
      <c r="F176" s="44">
        <v>0</v>
      </c>
      <c r="G176" s="23">
        <v>0</v>
      </c>
      <c r="H176" s="41">
        <v>0</v>
      </c>
      <c r="I176" s="17">
        <v>0</v>
      </c>
      <c r="J176" s="17">
        <v>0</v>
      </c>
      <c r="K176" s="17">
        <v>0</v>
      </c>
      <c r="L176" s="17">
        <v>0</v>
      </c>
      <c r="M176" s="17">
        <v>0</v>
      </c>
      <c r="N176" s="6" t="s">
        <v>476</v>
      </c>
    </row>
  </sheetData>
  <mergeCells count="10">
    <mergeCell ref="A35:G35"/>
    <mergeCell ref="H35:N35"/>
    <mergeCell ref="H69:N69"/>
    <mergeCell ref="A1:G1"/>
    <mergeCell ref="H1:N1"/>
    <mergeCell ref="A2:G2"/>
    <mergeCell ref="H2:N2"/>
    <mergeCell ref="A4:A5"/>
    <mergeCell ref="N4:N5"/>
    <mergeCell ref="A69:C69"/>
  </mergeCells>
  <printOptions horizontalCentered="1"/>
  <pageMargins left="0.23" right="0.26" top="0.39370078740157483" bottom="0.53" header="0.15748031496062992" footer="0.31496062992125984"/>
  <pageSetup firstPageNumber="4" pageOrder="overThenDown" orientation="portrait" useFirstPageNumber="1" r:id="rId1"/>
  <headerFooter>
    <oddHeader>&amp;C- &amp;P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0"/>
  <sheetViews>
    <sheetView rightToLeft="1" topLeftCell="A102" workbookViewId="0">
      <selection activeCell="C153" sqref="C153"/>
    </sheetView>
  </sheetViews>
  <sheetFormatPr defaultRowHeight="14.25" x14ac:dyDescent="0.2"/>
  <cols>
    <col min="1" max="4" width="15.625" customWidth="1"/>
    <col min="6" max="6" width="9.875" bestFit="1" customWidth="1"/>
  </cols>
  <sheetData>
    <row r="3" spans="1:8" x14ac:dyDescent="0.2">
      <c r="A3" t="s">
        <v>487</v>
      </c>
      <c r="B3" t="s">
        <v>464</v>
      </c>
      <c r="E3" s="35"/>
      <c r="F3" s="35"/>
      <c r="G3" s="34" t="s">
        <v>464</v>
      </c>
      <c r="H3" s="34"/>
    </row>
    <row r="4" spans="1:8" x14ac:dyDescent="0.2">
      <c r="A4" t="s">
        <v>465</v>
      </c>
      <c r="B4" t="s">
        <v>488</v>
      </c>
      <c r="C4" t="s">
        <v>489</v>
      </c>
      <c r="D4" t="s">
        <v>467</v>
      </c>
      <c r="E4" s="35"/>
      <c r="F4" s="34"/>
      <c r="G4" s="34" t="s">
        <v>488</v>
      </c>
      <c r="H4" s="34" t="s">
        <v>489</v>
      </c>
    </row>
    <row r="5" spans="1:8" x14ac:dyDescent="0.2">
      <c r="A5" t="s">
        <v>325</v>
      </c>
      <c r="B5" s="46">
        <f>G5/1000</f>
        <v>97432799.216024011</v>
      </c>
      <c r="C5" s="46">
        <f t="shared" ref="C5:C68" si="0">H5/1000</f>
        <v>734926632.63453972</v>
      </c>
      <c r="D5" t="e">
        <f>VLOOKUP(A5,'جدول 2'!#REF!,1,0)</f>
        <v>#REF!</v>
      </c>
      <c r="E5" s="36"/>
      <c r="F5" s="37"/>
      <c r="G5" s="37">
        <v>97432799216.024017</v>
      </c>
      <c r="H5" s="37">
        <v>734926632634.53967</v>
      </c>
    </row>
    <row r="6" spans="1:8" x14ac:dyDescent="0.2">
      <c r="A6" t="s">
        <v>362</v>
      </c>
      <c r="B6" s="46">
        <f t="shared" ref="B6:B69" si="1">G6/1000</f>
        <v>377874.08601018728</v>
      </c>
      <c r="C6" s="46">
        <f t="shared" si="0"/>
        <v>0</v>
      </c>
      <c r="D6" t="e">
        <f>VLOOKUP(A6,'جدول 2'!#REF!,1,0)</f>
        <v>#REF!</v>
      </c>
      <c r="E6" s="36"/>
      <c r="F6" s="37"/>
      <c r="G6" s="37">
        <v>377874086.01018727</v>
      </c>
      <c r="H6" s="37"/>
    </row>
    <row r="7" spans="1:8" x14ac:dyDescent="0.2">
      <c r="A7" t="s">
        <v>329</v>
      </c>
      <c r="B7" s="46">
        <f t="shared" si="1"/>
        <v>1050293.2218670317</v>
      </c>
      <c r="C7" s="46">
        <f t="shared" si="0"/>
        <v>0</v>
      </c>
      <c r="D7" t="e">
        <f>VLOOKUP(A7,'جدول 2'!#REF!,1,0)</f>
        <v>#REF!</v>
      </c>
      <c r="E7" s="36"/>
      <c r="F7" s="37"/>
      <c r="G7" s="37">
        <v>1050293221.8670316</v>
      </c>
      <c r="H7" s="37"/>
    </row>
    <row r="8" spans="1:8" x14ac:dyDescent="0.2">
      <c r="A8" t="s">
        <v>370</v>
      </c>
      <c r="B8" s="46">
        <f t="shared" si="1"/>
        <v>1743345.0592131936</v>
      </c>
      <c r="C8" s="46">
        <f t="shared" si="0"/>
        <v>11142.32</v>
      </c>
      <c r="D8" t="e">
        <f>VLOOKUP(A8,'جدول 2'!#REF!,1,0)</f>
        <v>#REF!</v>
      </c>
      <c r="E8" s="36"/>
      <c r="F8" s="37"/>
      <c r="G8" s="37">
        <v>1743345059.2131937</v>
      </c>
      <c r="H8" s="37">
        <v>11142320</v>
      </c>
    </row>
    <row r="9" spans="1:8" x14ac:dyDescent="0.2">
      <c r="A9" t="s">
        <v>369</v>
      </c>
      <c r="B9" s="46">
        <f t="shared" si="1"/>
        <v>63881.487342902648</v>
      </c>
      <c r="C9" s="46">
        <f t="shared" si="0"/>
        <v>0</v>
      </c>
      <c r="D9" t="e">
        <f>VLOOKUP(A9,'جدول 2'!#REF!,1,0)</f>
        <v>#REF!</v>
      </c>
      <c r="E9" s="36"/>
      <c r="F9" s="37"/>
      <c r="G9" s="37">
        <v>63881487.342902645</v>
      </c>
      <c r="H9" s="37"/>
    </row>
    <row r="10" spans="1:8" x14ac:dyDescent="0.2">
      <c r="A10" t="s">
        <v>324</v>
      </c>
      <c r="B10" s="46">
        <f t="shared" si="1"/>
        <v>0</v>
      </c>
      <c r="C10" s="46">
        <f t="shared" si="0"/>
        <v>236812732.67693999</v>
      </c>
      <c r="D10" t="e">
        <f>VLOOKUP(A10,'جدول 2'!#REF!,1,0)</f>
        <v>#REF!</v>
      </c>
      <c r="E10" s="36"/>
      <c r="F10" s="37"/>
      <c r="G10" s="37"/>
      <c r="H10" s="37">
        <v>236812732676.94</v>
      </c>
    </row>
    <row r="11" spans="1:8" x14ac:dyDescent="0.2">
      <c r="A11" t="s">
        <v>356</v>
      </c>
      <c r="B11" s="46">
        <f t="shared" si="1"/>
        <v>890670.5330109935</v>
      </c>
      <c r="C11" s="46">
        <f t="shared" si="0"/>
        <v>15980144.433350001</v>
      </c>
      <c r="D11" t="e">
        <f>VLOOKUP(A11,'جدول 2'!#REF!,1,0)</f>
        <v>#REF!</v>
      </c>
      <c r="E11" s="36"/>
      <c r="F11" s="37"/>
      <c r="G11" s="37">
        <v>890670533.01099348</v>
      </c>
      <c r="H11" s="37">
        <v>15980144433.35</v>
      </c>
    </row>
    <row r="12" spans="1:8" x14ac:dyDescent="0.2">
      <c r="A12" t="s">
        <v>323</v>
      </c>
      <c r="B12" s="46">
        <f t="shared" si="1"/>
        <v>3219788.1888894127</v>
      </c>
      <c r="C12" s="46">
        <f t="shared" si="0"/>
        <v>512167.66749999998</v>
      </c>
      <c r="D12" t="e">
        <f>VLOOKUP(A12,'جدول 2'!#REF!,1,0)</f>
        <v>#REF!</v>
      </c>
      <c r="E12" s="36"/>
      <c r="F12" s="37"/>
      <c r="G12" s="37">
        <v>3219788188.8894129</v>
      </c>
      <c r="H12" s="37">
        <v>512167667.5</v>
      </c>
    </row>
    <row r="13" spans="1:8" x14ac:dyDescent="0.2">
      <c r="A13" t="s">
        <v>371</v>
      </c>
      <c r="B13" s="46">
        <f t="shared" si="1"/>
        <v>0</v>
      </c>
      <c r="C13" s="46">
        <f t="shared" si="0"/>
        <v>351252.75</v>
      </c>
      <c r="D13" t="e">
        <f>VLOOKUP(A13,'جدول 2'!#REF!,1,0)</f>
        <v>#REF!</v>
      </c>
      <c r="E13" s="36"/>
      <c r="F13" s="37"/>
      <c r="G13" s="37"/>
      <c r="H13" s="37">
        <v>351252750</v>
      </c>
    </row>
    <row r="14" spans="1:8" x14ac:dyDescent="0.2">
      <c r="A14" t="s">
        <v>321</v>
      </c>
      <c r="B14" s="46">
        <f t="shared" si="1"/>
        <v>423054.92128093843</v>
      </c>
      <c r="C14" s="46">
        <f t="shared" si="0"/>
        <v>183067</v>
      </c>
      <c r="D14" t="e">
        <f>VLOOKUP(A14,'جدول 2'!#REF!,1,0)</f>
        <v>#REF!</v>
      </c>
      <c r="E14" s="36"/>
      <c r="F14" s="37"/>
      <c r="G14" s="37">
        <v>423054921.28093845</v>
      </c>
      <c r="H14" s="37">
        <v>183067000</v>
      </c>
    </row>
    <row r="15" spans="1:8" x14ac:dyDescent="0.2">
      <c r="A15" t="s">
        <v>333</v>
      </c>
      <c r="B15" s="46">
        <f t="shared" si="1"/>
        <v>0</v>
      </c>
      <c r="C15" s="46">
        <f t="shared" si="0"/>
        <v>1082420.0000100001</v>
      </c>
      <c r="D15" t="e">
        <f>VLOOKUP(A15,'جدول 2'!#REF!,1,0)</f>
        <v>#REF!</v>
      </c>
      <c r="E15" s="36"/>
      <c r="F15" s="37"/>
      <c r="G15" s="37"/>
      <c r="H15" s="37">
        <v>1082420000.01</v>
      </c>
    </row>
    <row r="16" spans="1:8" x14ac:dyDescent="0.2">
      <c r="A16" t="s">
        <v>378</v>
      </c>
      <c r="B16" s="46">
        <f t="shared" si="1"/>
        <v>0</v>
      </c>
      <c r="C16" s="46">
        <f t="shared" si="0"/>
        <v>3596889.4</v>
      </c>
      <c r="D16" t="e">
        <f>VLOOKUP(A16,'جدول 2'!#REF!,1,0)</f>
        <v>#REF!</v>
      </c>
      <c r="E16" s="36"/>
      <c r="F16" s="37"/>
      <c r="G16" s="37"/>
      <c r="H16" s="37">
        <v>3596889400</v>
      </c>
    </row>
    <row r="17" spans="1:8" x14ac:dyDescent="0.2">
      <c r="A17" t="s">
        <v>376</v>
      </c>
      <c r="B17" s="46">
        <f t="shared" si="1"/>
        <v>4350903.8307969067</v>
      </c>
      <c r="C17" s="46">
        <f t="shared" si="0"/>
        <v>124805314.48536995</v>
      </c>
      <c r="D17" t="e">
        <f>VLOOKUP(A17,'جدول 2'!#REF!,1,0)</f>
        <v>#REF!</v>
      </c>
      <c r="E17" s="36"/>
      <c r="F17" s="37"/>
      <c r="G17" s="37">
        <v>4350903830.7969065</v>
      </c>
      <c r="H17" s="37">
        <v>124805314485.36995</v>
      </c>
    </row>
    <row r="18" spans="1:8" x14ac:dyDescent="0.2">
      <c r="A18" t="s">
        <v>379</v>
      </c>
      <c r="B18" s="46">
        <f t="shared" si="1"/>
        <v>108841.07343056548</v>
      </c>
      <c r="C18" s="46">
        <f t="shared" si="0"/>
        <v>0</v>
      </c>
      <c r="D18" t="e">
        <f>VLOOKUP(A18,'جدول 2'!#REF!,1,0)</f>
        <v>#REF!</v>
      </c>
      <c r="E18" s="36"/>
      <c r="F18" s="37"/>
      <c r="G18" s="37">
        <v>108841073.43056548</v>
      </c>
      <c r="H18" s="37"/>
    </row>
    <row r="19" spans="1:8" x14ac:dyDescent="0.2">
      <c r="A19" t="s">
        <v>377</v>
      </c>
      <c r="B19" s="46">
        <f t="shared" si="1"/>
        <v>2290397.3090748857</v>
      </c>
      <c r="C19" s="46">
        <f t="shared" si="0"/>
        <v>28962969.930850003</v>
      </c>
      <c r="D19" t="e">
        <f>VLOOKUP(A19,'جدول 2'!#REF!,1,0)</f>
        <v>#REF!</v>
      </c>
      <c r="E19" s="36"/>
      <c r="F19" s="37"/>
      <c r="G19" s="37">
        <v>2290397309.0748858</v>
      </c>
      <c r="H19" s="37">
        <v>28962969930.850002</v>
      </c>
    </row>
    <row r="20" spans="1:8" x14ac:dyDescent="0.2">
      <c r="A20" t="s">
        <v>330</v>
      </c>
      <c r="B20" s="46">
        <f t="shared" si="1"/>
        <v>23251744.612120338</v>
      </c>
      <c r="C20" s="46">
        <f t="shared" si="0"/>
        <v>16004448.924740002</v>
      </c>
      <c r="D20" t="e">
        <f>VLOOKUP(A20,'جدول 2'!#REF!,1,0)</f>
        <v>#REF!</v>
      </c>
      <c r="E20" s="36"/>
      <c r="F20" s="37"/>
      <c r="G20" s="37">
        <v>23251744612.120338</v>
      </c>
      <c r="H20" s="37">
        <v>16004448924.740002</v>
      </c>
    </row>
    <row r="21" spans="1:8" x14ac:dyDescent="0.2">
      <c r="A21" t="s">
        <v>381</v>
      </c>
      <c r="B21" s="46">
        <f t="shared" si="1"/>
        <v>76.725899262678212</v>
      </c>
      <c r="C21" s="46">
        <f t="shared" si="0"/>
        <v>0</v>
      </c>
      <c r="D21" t="e">
        <f>VLOOKUP(A21,'جدول 2'!#REF!,1,0)</f>
        <v>#REF!</v>
      </c>
      <c r="E21" s="36"/>
      <c r="F21" s="37"/>
      <c r="G21" s="37">
        <v>76725.899262678213</v>
      </c>
      <c r="H21" s="37"/>
    </row>
    <row r="22" spans="1:8" x14ac:dyDescent="0.2">
      <c r="A22" t="s">
        <v>331</v>
      </c>
      <c r="B22" s="46">
        <f t="shared" si="1"/>
        <v>3051.3548563094228</v>
      </c>
      <c r="C22" s="46">
        <f t="shared" si="0"/>
        <v>367634611.78742003</v>
      </c>
      <c r="D22" t="e">
        <f>VLOOKUP(A22,'جدول 2'!#REF!,1,0)</f>
        <v>#REF!</v>
      </c>
      <c r="E22" s="36"/>
      <c r="F22" s="37"/>
      <c r="G22" s="37">
        <v>3051354.8563094228</v>
      </c>
      <c r="H22" s="37">
        <v>367634611787.42004</v>
      </c>
    </row>
    <row r="23" spans="1:8" x14ac:dyDescent="0.2">
      <c r="A23" t="s">
        <v>396</v>
      </c>
      <c r="B23" s="46">
        <f t="shared" si="1"/>
        <v>104702.28528876549</v>
      </c>
      <c r="C23" s="46">
        <f t="shared" si="0"/>
        <v>30121170.534159999</v>
      </c>
      <c r="D23" t="e">
        <f>VLOOKUP(A23,'جدول 2'!#REF!,1,0)</f>
        <v>#REF!</v>
      </c>
      <c r="E23" s="36"/>
      <c r="F23" s="37"/>
      <c r="G23" s="37">
        <v>104702285.28876549</v>
      </c>
      <c r="H23" s="37">
        <v>30121170534.16</v>
      </c>
    </row>
    <row r="24" spans="1:8" x14ac:dyDescent="0.2">
      <c r="A24" t="s">
        <v>426</v>
      </c>
      <c r="B24" s="46">
        <f t="shared" si="1"/>
        <v>2338776.63162365</v>
      </c>
      <c r="C24" s="46">
        <f t="shared" si="0"/>
        <v>10731581.179399999</v>
      </c>
      <c r="D24" t="e">
        <f>VLOOKUP(A24,'جدول 2'!#REF!,1,0)</f>
        <v>#REF!</v>
      </c>
      <c r="E24" s="36"/>
      <c r="F24" s="37"/>
      <c r="G24" s="37">
        <v>2338776631.6236501</v>
      </c>
      <c r="H24" s="37">
        <v>10731581179.4</v>
      </c>
    </row>
    <row r="25" spans="1:8" x14ac:dyDescent="0.2">
      <c r="A25" t="s">
        <v>348</v>
      </c>
      <c r="B25" s="46">
        <f t="shared" si="1"/>
        <v>334003.972085952</v>
      </c>
      <c r="C25" s="46">
        <f t="shared" si="0"/>
        <v>34239</v>
      </c>
      <c r="D25" t="e">
        <f>VLOOKUP(A25,'جدول 2'!#REF!,1,0)</f>
        <v>#REF!</v>
      </c>
      <c r="E25" s="36"/>
      <c r="F25" s="37"/>
      <c r="G25" s="37">
        <v>334003972.08595198</v>
      </c>
      <c r="H25" s="37">
        <v>34239000</v>
      </c>
    </row>
    <row r="26" spans="1:8" x14ac:dyDescent="0.2">
      <c r="A26" t="s">
        <v>408</v>
      </c>
      <c r="B26" s="46">
        <f t="shared" si="1"/>
        <v>17539.22971352467</v>
      </c>
      <c r="C26" s="46">
        <f t="shared" si="0"/>
        <v>27254901.058239996</v>
      </c>
      <c r="D26" t="e">
        <f>VLOOKUP(A26,'جدول 2'!#REF!,1,0)</f>
        <v>#REF!</v>
      </c>
      <c r="E26" s="36"/>
      <c r="F26" s="37"/>
      <c r="G26" s="37">
        <v>17539229.713524669</v>
      </c>
      <c r="H26" s="37">
        <v>27254901058.239998</v>
      </c>
    </row>
    <row r="27" spans="1:8" x14ac:dyDescent="0.2">
      <c r="A27" t="s">
        <v>401</v>
      </c>
      <c r="B27" s="46">
        <f t="shared" si="1"/>
        <v>1001123.0095412834</v>
      </c>
      <c r="C27" s="46">
        <f t="shared" si="0"/>
        <v>664275.11100000003</v>
      </c>
      <c r="D27" t="e">
        <f>VLOOKUP(A27,'جدول 2'!#REF!,1,0)</f>
        <v>#REF!</v>
      </c>
      <c r="E27" s="36"/>
      <c r="F27" s="37"/>
      <c r="G27" s="37">
        <v>1001123009.5412834</v>
      </c>
      <c r="H27" s="37">
        <v>664275111</v>
      </c>
    </row>
    <row r="28" spans="1:8" x14ac:dyDescent="0.2">
      <c r="A28" t="s">
        <v>335</v>
      </c>
      <c r="B28" s="46">
        <f t="shared" si="1"/>
        <v>268505.04648966499</v>
      </c>
      <c r="C28" s="46">
        <f t="shared" si="0"/>
        <v>1204366.1432</v>
      </c>
      <c r="D28" t="e">
        <f>VLOOKUP(A28,'جدول 2'!#REF!,1,0)</f>
        <v>#REF!</v>
      </c>
      <c r="E28" s="36"/>
      <c r="F28" s="37"/>
      <c r="G28" s="37">
        <v>268505046.48966497</v>
      </c>
      <c r="H28" s="37">
        <v>1204366143.2</v>
      </c>
    </row>
    <row r="29" spans="1:8" x14ac:dyDescent="0.2">
      <c r="A29" t="s">
        <v>347</v>
      </c>
      <c r="B29" s="46">
        <f t="shared" si="1"/>
        <v>0</v>
      </c>
      <c r="C29" s="46">
        <f t="shared" si="0"/>
        <v>1528944</v>
      </c>
      <c r="D29" t="e">
        <f>VLOOKUP(A29,'جدول 2'!#REF!,1,0)</f>
        <v>#REF!</v>
      </c>
      <c r="E29" s="36"/>
      <c r="F29" s="37"/>
      <c r="G29" s="37"/>
      <c r="H29" s="37">
        <v>1528944000</v>
      </c>
    </row>
    <row r="30" spans="1:8" x14ac:dyDescent="0.2">
      <c r="A30" t="s">
        <v>343</v>
      </c>
      <c r="B30" s="46">
        <f t="shared" si="1"/>
        <v>5121341.9831357915</v>
      </c>
      <c r="C30" s="46">
        <f t="shared" si="0"/>
        <v>2013231644.436347</v>
      </c>
      <c r="D30" t="e">
        <f>VLOOKUP(A30,'جدول 2'!#REF!,1,0)</f>
        <v>#REF!</v>
      </c>
      <c r="E30" s="36"/>
      <c r="F30" s="37"/>
      <c r="G30" s="37">
        <v>5121341983.1357918</v>
      </c>
      <c r="H30" s="37">
        <v>2013231644436.3469</v>
      </c>
    </row>
    <row r="31" spans="1:8" x14ac:dyDescent="0.2">
      <c r="A31" t="s">
        <v>429</v>
      </c>
      <c r="B31" s="46">
        <f t="shared" si="1"/>
        <v>311003.27690986253</v>
      </c>
      <c r="C31" s="46">
        <f t="shared" si="0"/>
        <v>1194200.5</v>
      </c>
      <c r="D31" t="e">
        <f>VLOOKUP(A31,'جدول 2'!#REF!,1,0)</f>
        <v>#REF!</v>
      </c>
      <c r="E31" s="36"/>
      <c r="F31" s="37"/>
      <c r="G31" s="37">
        <v>311003276.90986252</v>
      </c>
      <c r="H31" s="37">
        <v>1194200500</v>
      </c>
    </row>
    <row r="32" spans="1:8" x14ac:dyDescent="0.2">
      <c r="A32" t="s">
        <v>409</v>
      </c>
      <c r="B32" s="46">
        <f t="shared" si="1"/>
        <v>32141.176709311014</v>
      </c>
      <c r="C32" s="46">
        <f t="shared" si="0"/>
        <v>1426417.24844</v>
      </c>
      <c r="D32" t="e">
        <f>VLOOKUP(A32,'جدول 2'!#REF!,1,0)</f>
        <v>#REF!</v>
      </c>
      <c r="E32" s="36"/>
      <c r="F32" s="37"/>
      <c r="G32" s="37">
        <v>32141176.709311012</v>
      </c>
      <c r="H32" s="37">
        <v>1426417248.4400001</v>
      </c>
    </row>
    <row r="33" spans="1:8" x14ac:dyDescent="0.2">
      <c r="A33" t="s">
        <v>420</v>
      </c>
      <c r="B33" s="46">
        <f t="shared" si="1"/>
        <v>1710473.0522708306</v>
      </c>
      <c r="C33" s="46">
        <f t="shared" si="0"/>
        <v>19264744.31208</v>
      </c>
      <c r="D33" t="e">
        <f>VLOOKUP(A33,'جدول 2'!#REF!,1,0)</f>
        <v>#REF!</v>
      </c>
      <c r="E33" s="36"/>
      <c r="F33" s="37"/>
      <c r="G33" s="37">
        <v>1710473052.2708306</v>
      </c>
      <c r="H33" s="37">
        <v>19264744312.079998</v>
      </c>
    </row>
    <row r="34" spans="1:8" x14ac:dyDescent="0.2">
      <c r="A34" t="s">
        <v>388</v>
      </c>
      <c r="B34" s="46">
        <f t="shared" si="1"/>
        <v>76222.300511613255</v>
      </c>
      <c r="C34" s="46">
        <f t="shared" si="0"/>
        <v>9991391.3224299997</v>
      </c>
      <c r="D34" t="e">
        <f>VLOOKUP(A34,'جدول 2'!#REF!,1,0)</f>
        <v>#REF!</v>
      </c>
      <c r="E34" s="36"/>
      <c r="F34" s="37"/>
      <c r="G34" s="37">
        <v>76222300.51161325</v>
      </c>
      <c r="H34" s="37">
        <v>9991391322.4300003</v>
      </c>
    </row>
    <row r="35" spans="1:8" x14ac:dyDescent="0.2">
      <c r="A35" t="s">
        <v>350</v>
      </c>
      <c r="B35" s="46">
        <f t="shared" si="1"/>
        <v>20024204.214439601</v>
      </c>
      <c r="C35" s="46">
        <f t="shared" si="0"/>
        <v>122017147.79254003</v>
      </c>
      <c r="D35" t="e">
        <f>VLOOKUP(A35,'جدول 2'!#REF!,1,0)</f>
        <v>#REF!</v>
      </c>
      <c r="E35" s="36"/>
      <c r="F35" s="37"/>
      <c r="G35" s="37">
        <v>20024204214.439602</v>
      </c>
      <c r="H35" s="37">
        <v>122017147792.54002</v>
      </c>
    </row>
    <row r="36" spans="1:8" x14ac:dyDescent="0.2">
      <c r="A36" t="s">
        <v>393</v>
      </c>
      <c r="B36" s="46">
        <f t="shared" si="1"/>
        <v>384447.54857958475</v>
      </c>
      <c r="C36" s="46">
        <f t="shared" si="0"/>
        <v>0</v>
      </c>
      <c r="D36" t="e">
        <f>VLOOKUP(A36,'جدول 2'!#REF!,1,0)</f>
        <v>#REF!</v>
      </c>
      <c r="E36" s="36"/>
      <c r="F36" s="37"/>
      <c r="G36" s="37">
        <v>384447548.57958478</v>
      </c>
      <c r="H36" s="37"/>
    </row>
    <row r="37" spans="1:8" x14ac:dyDescent="0.2">
      <c r="A37" t="s">
        <v>337</v>
      </c>
      <c r="B37" s="46">
        <f t="shared" si="1"/>
        <v>147800.20834854955</v>
      </c>
      <c r="C37" s="46">
        <f t="shared" si="0"/>
        <v>8157916.1261299988</v>
      </c>
      <c r="D37" t="e">
        <f>VLOOKUP(A37,'جدول 2'!#REF!,1,0)</f>
        <v>#REF!</v>
      </c>
      <c r="E37" s="36"/>
      <c r="F37" s="37"/>
      <c r="G37" s="37">
        <v>147800208.34854954</v>
      </c>
      <c r="H37" s="37">
        <v>8157916126.1299992</v>
      </c>
    </row>
    <row r="38" spans="1:8" x14ac:dyDescent="0.2">
      <c r="A38" t="s">
        <v>394</v>
      </c>
      <c r="B38" s="46">
        <f t="shared" si="1"/>
        <v>696363.36825000565</v>
      </c>
      <c r="C38" s="46">
        <f t="shared" si="0"/>
        <v>0</v>
      </c>
      <c r="D38" t="e">
        <f>VLOOKUP(A38,'جدول 2'!#REF!,1,0)</f>
        <v>#REF!</v>
      </c>
      <c r="E38" s="36"/>
      <c r="F38" s="37"/>
      <c r="G38" s="37">
        <v>696363368.2500056</v>
      </c>
      <c r="H38" s="37"/>
    </row>
    <row r="39" spans="1:8" x14ac:dyDescent="0.2">
      <c r="A39" t="s">
        <v>336</v>
      </c>
      <c r="B39" s="46">
        <f t="shared" si="1"/>
        <v>25866929.479437493</v>
      </c>
      <c r="C39" s="46">
        <f t="shared" si="0"/>
        <v>56803145.43</v>
      </c>
      <c r="D39" t="e">
        <f>VLOOKUP(A39,'جدول 2'!#REF!,1,0)</f>
        <v>#REF!</v>
      </c>
      <c r="E39" s="36"/>
      <c r="F39" s="37"/>
      <c r="G39" s="37">
        <v>25866929479.437492</v>
      </c>
      <c r="H39" s="37">
        <v>56803145430</v>
      </c>
    </row>
    <row r="40" spans="1:8" x14ac:dyDescent="0.2">
      <c r="A40" t="s">
        <v>327</v>
      </c>
      <c r="B40" s="46">
        <f t="shared" si="1"/>
        <v>923479.11896954174</v>
      </c>
      <c r="C40" s="46">
        <f t="shared" si="0"/>
        <v>0</v>
      </c>
      <c r="D40" t="e">
        <f>VLOOKUP(A40,'جدول 2'!#REF!,1,0)</f>
        <v>#REF!</v>
      </c>
      <c r="E40" s="36"/>
      <c r="F40" s="37"/>
      <c r="G40" s="37">
        <v>923479118.96954179</v>
      </c>
      <c r="H40" s="37"/>
    </row>
    <row r="41" spans="1:8" x14ac:dyDescent="0.2">
      <c r="A41" t="s">
        <v>372</v>
      </c>
      <c r="B41" s="46">
        <f t="shared" si="1"/>
        <v>0</v>
      </c>
      <c r="C41" s="46">
        <f t="shared" si="0"/>
        <v>567603.37179999996</v>
      </c>
      <c r="D41" t="e">
        <f>VLOOKUP(A41,'جدول 2'!#REF!,1,0)</f>
        <v>#REF!</v>
      </c>
      <c r="E41" s="36"/>
      <c r="F41" s="37"/>
      <c r="G41" s="37"/>
      <c r="H41" s="37">
        <v>567603371.79999995</v>
      </c>
    </row>
    <row r="42" spans="1:8" x14ac:dyDescent="0.2">
      <c r="A42" t="s">
        <v>442</v>
      </c>
      <c r="B42" s="46">
        <f t="shared" si="1"/>
        <v>78814399.786368147</v>
      </c>
      <c r="C42" s="46">
        <f t="shared" si="0"/>
        <v>781229010.83710003</v>
      </c>
      <c r="D42" t="e">
        <f>VLOOKUP(A42,'جدول 2'!#REF!,1,0)</f>
        <v>#REF!</v>
      </c>
      <c r="E42" s="36"/>
      <c r="F42" s="37"/>
      <c r="G42" s="37">
        <v>78814399786.368149</v>
      </c>
      <c r="H42" s="37">
        <v>781229010837.09998</v>
      </c>
    </row>
    <row r="43" spans="1:8" x14ac:dyDescent="0.2">
      <c r="A43" t="s">
        <v>322</v>
      </c>
      <c r="B43" s="46">
        <f t="shared" si="1"/>
        <v>18097152.650147486</v>
      </c>
      <c r="C43" s="46">
        <f t="shared" si="0"/>
        <v>88803398.25022994</v>
      </c>
      <c r="D43" t="e">
        <f>VLOOKUP(A43,'جدول 2'!#REF!,1,0)</f>
        <v>#REF!</v>
      </c>
      <c r="E43" s="36"/>
      <c r="F43" s="37"/>
      <c r="G43" s="37">
        <v>18097152650.147488</v>
      </c>
      <c r="H43" s="37">
        <v>88803398250.229935</v>
      </c>
    </row>
    <row r="44" spans="1:8" x14ac:dyDescent="0.2">
      <c r="A44" t="s">
        <v>418</v>
      </c>
      <c r="B44" s="46">
        <f t="shared" si="1"/>
        <v>110325.53039711952</v>
      </c>
      <c r="C44" s="46">
        <f t="shared" si="0"/>
        <v>10369546.363380002</v>
      </c>
      <c r="D44" t="e">
        <f>VLOOKUP(A44,'جدول 2'!#REF!,1,0)</f>
        <v>#REF!</v>
      </c>
      <c r="E44" s="36"/>
      <c r="F44" s="37"/>
      <c r="G44" s="37">
        <v>110325530.39711952</v>
      </c>
      <c r="H44" s="37">
        <v>10369546363.380001</v>
      </c>
    </row>
    <row r="45" spans="1:8" x14ac:dyDescent="0.2">
      <c r="A45" t="s">
        <v>416</v>
      </c>
      <c r="B45" s="46">
        <f t="shared" si="1"/>
        <v>6105866.4673081841</v>
      </c>
      <c r="C45" s="46">
        <f t="shared" si="0"/>
        <v>56423712.344280027</v>
      </c>
      <c r="D45" t="e">
        <f>VLOOKUP(A45,'جدول 2'!#REF!,1,0)</f>
        <v>#REF!</v>
      </c>
      <c r="E45" s="36"/>
      <c r="F45" s="37"/>
      <c r="G45" s="37">
        <v>6105866467.3081837</v>
      </c>
      <c r="H45" s="37">
        <v>56423712344.280029</v>
      </c>
    </row>
    <row r="46" spans="1:8" x14ac:dyDescent="0.2">
      <c r="A46" t="s">
        <v>354</v>
      </c>
      <c r="B46" s="46">
        <f t="shared" si="1"/>
        <v>37824.827948202575</v>
      </c>
      <c r="C46" s="46">
        <f t="shared" si="0"/>
        <v>223385826.47822016</v>
      </c>
      <c r="D46" t="e">
        <f>VLOOKUP(A46,'جدول 2'!#REF!,1,0)</f>
        <v>#REF!</v>
      </c>
      <c r="E46" s="36"/>
      <c r="F46" s="37"/>
      <c r="G46" s="37">
        <v>37824827.948202573</v>
      </c>
      <c r="H46" s="37">
        <v>223385826478.22015</v>
      </c>
    </row>
    <row r="47" spans="1:8" x14ac:dyDescent="0.2">
      <c r="A47" t="s">
        <v>345</v>
      </c>
      <c r="B47" s="46">
        <f t="shared" si="1"/>
        <v>1308330.711846234</v>
      </c>
      <c r="C47" s="46">
        <f t="shared" si="0"/>
        <v>113413</v>
      </c>
      <c r="D47" t="e">
        <f>VLOOKUP(A47,'جدول 2'!#REF!,1,0)</f>
        <v>#REF!</v>
      </c>
      <c r="E47" s="36"/>
      <c r="F47" s="37"/>
      <c r="G47" s="37">
        <v>1308330711.8462341</v>
      </c>
      <c r="H47" s="37">
        <v>113413000</v>
      </c>
    </row>
    <row r="48" spans="1:8" x14ac:dyDescent="0.2">
      <c r="A48" t="s">
        <v>353</v>
      </c>
      <c r="B48" s="46">
        <f t="shared" si="1"/>
        <v>3246859.3960673809</v>
      </c>
      <c r="C48" s="46">
        <f t="shared" si="0"/>
        <v>20678973.369489994</v>
      </c>
      <c r="D48" t="e">
        <f>VLOOKUP(A48,'جدول 2'!#REF!,1,0)</f>
        <v>#REF!</v>
      </c>
      <c r="E48" s="36"/>
      <c r="F48" s="37"/>
      <c r="G48" s="37">
        <v>3246859396.0673809</v>
      </c>
      <c r="H48" s="37">
        <v>20678973369.489994</v>
      </c>
    </row>
    <row r="49" spans="1:8" x14ac:dyDescent="0.2">
      <c r="A49" t="s">
        <v>392</v>
      </c>
      <c r="B49" s="46">
        <f t="shared" si="1"/>
        <v>644057.75966869213</v>
      </c>
      <c r="C49" s="46">
        <f t="shared" si="0"/>
        <v>50025.7</v>
      </c>
      <c r="D49" t="e">
        <f>VLOOKUP(A49,'جدول 2'!#REF!,1,0)</f>
        <v>#REF!</v>
      </c>
      <c r="E49" s="36"/>
      <c r="F49" s="37"/>
      <c r="G49" s="37">
        <v>644057759.66869211</v>
      </c>
      <c r="H49" s="37">
        <v>50025700</v>
      </c>
    </row>
    <row r="50" spans="1:8" x14ac:dyDescent="0.2">
      <c r="A50" t="s">
        <v>412</v>
      </c>
      <c r="B50" s="46">
        <f t="shared" si="1"/>
        <v>649368.18344464526</v>
      </c>
      <c r="C50" s="46">
        <f t="shared" si="0"/>
        <v>568196.076</v>
      </c>
      <c r="D50" t="e">
        <f>VLOOKUP(A50,'جدول 2'!#REF!,1,0)</f>
        <v>#REF!</v>
      </c>
      <c r="E50" s="36"/>
      <c r="F50" s="37"/>
      <c r="G50" s="37">
        <v>649368183.44464529</v>
      </c>
      <c r="H50" s="37">
        <v>568196076</v>
      </c>
    </row>
    <row r="51" spans="1:8" x14ac:dyDescent="0.2">
      <c r="A51" t="s">
        <v>411</v>
      </c>
      <c r="B51" s="46">
        <f t="shared" si="1"/>
        <v>11955.347405056884</v>
      </c>
      <c r="C51" s="46">
        <f t="shared" si="0"/>
        <v>0</v>
      </c>
      <c r="D51" t="e">
        <f>VLOOKUP(A51,'جدول 2'!#REF!,1,0)</f>
        <v>#REF!</v>
      </c>
      <c r="E51" s="36"/>
      <c r="F51" s="37"/>
      <c r="G51" s="37">
        <v>11955347.405056885</v>
      </c>
      <c r="H51" s="37"/>
    </row>
    <row r="52" spans="1:8" x14ac:dyDescent="0.2">
      <c r="A52" t="s">
        <v>414</v>
      </c>
      <c r="B52" s="46">
        <f t="shared" si="1"/>
        <v>33835.216779343114</v>
      </c>
      <c r="C52" s="46">
        <f t="shared" si="0"/>
        <v>0</v>
      </c>
      <c r="D52" t="e">
        <f>VLOOKUP(A52,'جدول 2'!#REF!,1,0)</f>
        <v>#REF!</v>
      </c>
      <c r="E52" s="36"/>
      <c r="F52" s="37"/>
      <c r="G52" s="37">
        <v>33835216.779343113</v>
      </c>
      <c r="H52" s="37"/>
    </row>
    <row r="53" spans="1:8" x14ac:dyDescent="0.2">
      <c r="A53" t="s">
        <v>361</v>
      </c>
      <c r="B53" s="46">
        <f t="shared" si="1"/>
        <v>3883392.8895032471</v>
      </c>
      <c r="C53" s="46">
        <f t="shared" si="0"/>
        <v>20934177.558490004</v>
      </c>
      <c r="D53" t="e">
        <f>VLOOKUP(A53,'جدول 2'!#REF!,1,0)</f>
        <v>#REF!</v>
      </c>
      <c r="E53" s="36"/>
      <c r="F53" s="37"/>
      <c r="G53" s="37">
        <v>3883392889.5032473</v>
      </c>
      <c r="H53" s="37">
        <v>20934177558.490005</v>
      </c>
    </row>
    <row r="54" spans="1:8" x14ac:dyDescent="0.2">
      <c r="A54" t="s">
        <v>413</v>
      </c>
      <c r="B54" s="46">
        <f t="shared" si="1"/>
        <v>0</v>
      </c>
      <c r="C54" s="46">
        <f t="shared" si="0"/>
        <v>18956706.146199998</v>
      </c>
      <c r="D54" t="e">
        <f>VLOOKUP(A54,'جدول 2'!#REF!,1,0)</f>
        <v>#REF!</v>
      </c>
      <c r="E54" s="36"/>
      <c r="F54" s="37"/>
      <c r="G54" s="37"/>
      <c r="H54" s="37">
        <v>18956706146.199997</v>
      </c>
    </row>
    <row r="55" spans="1:8" x14ac:dyDescent="0.2">
      <c r="A55" t="s">
        <v>415</v>
      </c>
      <c r="B55" s="46">
        <f t="shared" si="1"/>
        <v>0</v>
      </c>
      <c r="C55" s="46">
        <f t="shared" si="0"/>
        <v>369186.07750000001</v>
      </c>
      <c r="D55" t="e">
        <f>VLOOKUP(A55,'جدول 2'!#REF!,1,0)</f>
        <v>#REF!</v>
      </c>
      <c r="E55" s="36"/>
      <c r="F55" s="37"/>
      <c r="G55" s="37"/>
      <c r="H55" s="37">
        <v>369186077.5</v>
      </c>
    </row>
    <row r="56" spans="1:8" x14ac:dyDescent="0.2">
      <c r="A56" t="s">
        <v>451</v>
      </c>
      <c r="B56" s="46">
        <f t="shared" si="1"/>
        <v>35600.848006935914</v>
      </c>
      <c r="C56" s="46">
        <f t="shared" si="0"/>
        <v>272445.09999999998</v>
      </c>
      <c r="D56" t="e">
        <f>VLOOKUP(A56,'جدول 2'!#REF!,1,0)</f>
        <v>#REF!</v>
      </c>
      <c r="E56" s="36"/>
      <c r="F56" s="37"/>
      <c r="G56" s="37">
        <v>35600848.006935917</v>
      </c>
      <c r="H56" s="37">
        <v>272445100</v>
      </c>
    </row>
    <row r="57" spans="1:8" x14ac:dyDescent="0.2">
      <c r="A57" t="s">
        <v>448</v>
      </c>
      <c r="B57" s="46">
        <f t="shared" si="1"/>
        <v>127399.93254331728</v>
      </c>
      <c r="C57" s="46">
        <f t="shared" si="0"/>
        <v>0</v>
      </c>
      <c r="D57" t="e">
        <f>VLOOKUP(A57,'جدول 2'!#REF!,1,0)</f>
        <v>#REF!</v>
      </c>
      <c r="E57" s="36"/>
      <c r="F57" s="37"/>
      <c r="G57" s="37">
        <v>127399932.54331727</v>
      </c>
      <c r="H57" s="37"/>
    </row>
    <row r="58" spans="1:8" x14ac:dyDescent="0.2">
      <c r="A58" t="s">
        <v>424</v>
      </c>
      <c r="B58" s="46">
        <f t="shared" si="1"/>
        <v>62459.345108380745</v>
      </c>
      <c r="C58" s="46">
        <f t="shared" si="0"/>
        <v>12197158.50532</v>
      </c>
      <c r="D58" t="e">
        <f>VLOOKUP(A58,'جدول 2'!#REF!,1,0)</f>
        <v>#REF!</v>
      </c>
      <c r="E58" s="36"/>
      <c r="F58" s="37"/>
      <c r="G58" s="37">
        <v>62459345.108380742</v>
      </c>
      <c r="H58" s="37">
        <v>12197158505.32</v>
      </c>
    </row>
    <row r="59" spans="1:8" x14ac:dyDescent="0.2">
      <c r="A59" t="s">
        <v>449</v>
      </c>
      <c r="B59" s="46">
        <f t="shared" si="1"/>
        <v>203975.33743689541</v>
      </c>
      <c r="C59" s="46">
        <f t="shared" si="0"/>
        <v>1386268.2660399999</v>
      </c>
      <c r="D59" t="e">
        <f>VLOOKUP(A59,'جدول 2'!#REF!,1,0)</f>
        <v>#REF!</v>
      </c>
      <c r="E59" s="36"/>
      <c r="F59" s="37"/>
      <c r="G59" s="37">
        <v>203975337.4368954</v>
      </c>
      <c r="H59" s="37">
        <v>1386268266.04</v>
      </c>
    </row>
    <row r="60" spans="1:8" x14ac:dyDescent="0.2">
      <c r="A60" t="s">
        <v>374</v>
      </c>
      <c r="B60" s="46">
        <f t="shared" si="1"/>
        <v>157274.40014961871</v>
      </c>
      <c r="C60" s="46">
        <f t="shared" si="0"/>
        <v>118311400.99249002</v>
      </c>
      <c r="D60" t="e">
        <f>VLOOKUP(A60,'جدول 2'!#REF!,1,0)</f>
        <v>#REF!</v>
      </c>
      <c r="E60" s="36"/>
      <c r="F60" s="37"/>
      <c r="G60" s="37">
        <v>157274400.14961872</v>
      </c>
      <c r="H60" s="37">
        <v>118311400992.49002</v>
      </c>
    </row>
    <row r="61" spans="1:8" x14ac:dyDescent="0.2">
      <c r="A61" t="s">
        <v>366</v>
      </c>
      <c r="B61" s="46">
        <f t="shared" si="1"/>
        <v>168625.02219131021</v>
      </c>
      <c r="C61" s="46">
        <f t="shared" si="0"/>
        <v>8298520.5443099998</v>
      </c>
      <c r="D61" t="e">
        <f>VLOOKUP(A61,'جدول 2'!#REF!,1,0)</f>
        <v>#REF!</v>
      </c>
      <c r="E61" s="36"/>
      <c r="F61" s="37"/>
      <c r="G61" s="37">
        <v>168625022.19131023</v>
      </c>
      <c r="H61" s="37">
        <v>8298520544.3099995</v>
      </c>
    </row>
    <row r="62" spans="1:8" x14ac:dyDescent="0.2">
      <c r="A62" t="s">
        <v>357</v>
      </c>
      <c r="B62" s="46">
        <f t="shared" si="1"/>
        <v>17249766.498311941</v>
      </c>
      <c r="C62" s="46">
        <f t="shared" si="0"/>
        <v>617487411.04036891</v>
      </c>
      <c r="D62" t="e">
        <f>VLOOKUP(A62,'جدول 2'!#REF!,1,0)</f>
        <v>#REF!</v>
      </c>
      <c r="E62" s="36"/>
      <c r="F62" s="37"/>
      <c r="G62" s="37">
        <v>17249766498.311939</v>
      </c>
      <c r="H62" s="37">
        <v>617487411040.3689</v>
      </c>
    </row>
    <row r="63" spans="1:8" x14ac:dyDescent="0.2">
      <c r="A63" t="s">
        <v>344</v>
      </c>
      <c r="B63" s="46">
        <f t="shared" si="1"/>
        <v>368861626.48057455</v>
      </c>
      <c r="C63" s="46">
        <f t="shared" si="0"/>
        <v>10404229.004000001</v>
      </c>
      <c r="D63" t="e">
        <f>VLOOKUP(A63,'جدول 2'!#REF!,1,0)</f>
        <v>#REF!</v>
      </c>
      <c r="E63" s="36"/>
      <c r="F63" s="37"/>
      <c r="G63" s="37">
        <v>368861626480.57452</v>
      </c>
      <c r="H63" s="37">
        <v>10404229004</v>
      </c>
    </row>
    <row r="64" spans="1:8" x14ac:dyDescent="0.2">
      <c r="A64" t="s">
        <v>365</v>
      </c>
      <c r="B64" s="46">
        <f t="shared" si="1"/>
        <v>58010098.231030002</v>
      </c>
      <c r="C64" s="46">
        <f t="shared" si="0"/>
        <v>393150586.5710299</v>
      </c>
      <c r="D64" t="e">
        <f>VLOOKUP(A64,'جدول 2'!#REF!,1,0)</f>
        <v>#REF!</v>
      </c>
      <c r="E64" s="36"/>
      <c r="F64" s="37"/>
      <c r="G64" s="37">
        <v>58010098231.029999</v>
      </c>
      <c r="H64" s="37">
        <v>393150586571.02991</v>
      </c>
    </row>
    <row r="65" spans="1:8" x14ac:dyDescent="0.2">
      <c r="A65" t="s">
        <v>367</v>
      </c>
      <c r="B65" s="46">
        <f t="shared" si="1"/>
        <v>53876892.981410488</v>
      </c>
      <c r="C65" s="46">
        <f t="shared" si="0"/>
        <v>166185366.46534997</v>
      </c>
      <c r="D65" t="e">
        <f>VLOOKUP(A65,'جدول 2'!#REF!,1,0)</f>
        <v>#REF!</v>
      </c>
      <c r="E65" s="36"/>
      <c r="F65" s="37"/>
      <c r="G65" s="37">
        <v>53876892981.410492</v>
      </c>
      <c r="H65" s="37">
        <v>166185366465.34998</v>
      </c>
    </row>
    <row r="66" spans="1:8" x14ac:dyDescent="0.2">
      <c r="A66" t="s">
        <v>326</v>
      </c>
      <c r="B66" s="46">
        <f t="shared" si="1"/>
        <v>113118813.89290614</v>
      </c>
      <c r="C66" s="46">
        <f t="shared" si="0"/>
        <v>496709669.35309941</v>
      </c>
      <c r="D66" t="e">
        <f>VLOOKUP(A66,'جدول 2'!#REF!,1,0)</f>
        <v>#REF!</v>
      </c>
      <c r="E66" s="36"/>
      <c r="F66" s="37"/>
      <c r="G66" s="37">
        <v>113118813892.90614</v>
      </c>
      <c r="H66" s="37">
        <v>496709669353.09943</v>
      </c>
    </row>
    <row r="67" spans="1:8" x14ac:dyDescent="0.2">
      <c r="A67" t="s">
        <v>359</v>
      </c>
      <c r="B67" s="46">
        <f t="shared" si="1"/>
        <v>432213.23845683353</v>
      </c>
      <c r="C67" s="46">
        <f t="shared" si="0"/>
        <v>7926282.3221999994</v>
      </c>
      <c r="D67" t="e">
        <f>VLOOKUP(A67,'جدول 2'!#REF!,1,0)</f>
        <v>#REF!</v>
      </c>
      <c r="E67" s="36"/>
      <c r="F67" s="37"/>
      <c r="G67" s="37">
        <v>432213238.45683354</v>
      </c>
      <c r="H67" s="37">
        <v>7926282322.1999998</v>
      </c>
    </row>
    <row r="68" spans="1:8" x14ac:dyDescent="0.2">
      <c r="A68" t="s">
        <v>430</v>
      </c>
      <c r="B68" s="46">
        <f t="shared" si="1"/>
        <v>0</v>
      </c>
      <c r="C68" s="46">
        <f t="shared" si="0"/>
        <v>822964.98770000006</v>
      </c>
      <c r="D68" t="e">
        <f>VLOOKUP(A68,'جدول 2'!#REF!,1,0)</f>
        <v>#REF!</v>
      </c>
      <c r="E68" s="36"/>
      <c r="F68" s="37"/>
      <c r="G68" s="37"/>
      <c r="H68" s="37">
        <v>822964987.70000005</v>
      </c>
    </row>
    <row r="69" spans="1:8" x14ac:dyDescent="0.2">
      <c r="A69" t="s">
        <v>422</v>
      </c>
      <c r="B69" s="46">
        <f t="shared" si="1"/>
        <v>6495.6095147163942</v>
      </c>
      <c r="C69" s="46">
        <f t="shared" ref="C69:C132" si="2">H69/1000</f>
        <v>0</v>
      </c>
      <c r="D69" t="e">
        <f>VLOOKUP(A69,'جدول 2'!#REF!,1,0)</f>
        <v>#REF!</v>
      </c>
      <c r="E69" s="36"/>
      <c r="F69" s="37"/>
      <c r="G69" s="37">
        <v>6495609.5147163942</v>
      </c>
      <c r="H69" s="37"/>
    </row>
    <row r="70" spans="1:8" x14ac:dyDescent="0.2">
      <c r="A70" t="s">
        <v>425</v>
      </c>
      <c r="B70" s="46">
        <f t="shared" ref="B70:B133" si="3">G70/1000</f>
        <v>173502.2920927144</v>
      </c>
      <c r="C70" s="46">
        <f t="shared" si="2"/>
        <v>0</v>
      </c>
      <c r="D70" t="e">
        <f>VLOOKUP(A70,'جدول 2'!#REF!,1,0)</f>
        <v>#REF!</v>
      </c>
      <c r="E70" s="36"/>
      <c r="F70" s="37"/>
      <c r="G70" s="37">
        <v>173502292.0927144</v>
      </c>
      <c r="H70" s="37"/>
    </row>
    <row r="71" spans="1:8" x14ac:dyDescent="0.2">
      <c r="A71" t="s">
        <v>428</v>
      </c>
      <c r="B71" s="46">
        <f t="shared" si="3"/>
        <v>0</v>
      </c>
      <c r="C71" s="46">
        <f t="shared" si="2"/>
        <v>621089.4</v>
      </c>
      <c r="D71" t="e">
        <f>VLOOKUP(A71,'جدول 2'!#REF!,1,0)</f>
        <v>#REF!</v>
      </c>
      <c r="E71" s="36"/>
      <c r="F71" s="37"/>
      <c r="G71" s="37"/>
      <c r="H71" s="37">
        <v>621089400</v>
      </c>
    </row>
    <row r="72" spans="1:8" x14ac:dyDescent="0.2">
      <c r="A72" t="s">
        <v>427</v>
      </c>
      <c r="B72" s="46">
        <f t="shared" si="3"/>
        <v>80939.091073761563</v>
      </c>
      <c r="C72" s="46">
        <f t="shared" si="2"/>
        <v>124613728.60960004</v>
      </c>
      <c r="D72" t="e">
        <f>VLOOKUP(A72,'جدول 2'!#REF!,1,0)</f>
        <v>#REF!</v>
      </c>
      <c r="E72" s="36"/>
      <c r="F72" s="37"/>
      <c r="G72" s="37">
        <v>80939091.073761567</v>
      </c>
      <c r="H72" s="37">
        <v>124613728609.60004</v>
      </c>
    </row>
    <row r="73" spans="1:8" x14ac:dyDescent="0.2">
      <c r="A73" t="s">
        <v>349</v>
      </c>
      <c r="B73" s="46">
        <f t="shared" si="3"/>
        <v>112658008.52523138</v>
      </c>
      <c r="C73" s="46">
        <f t="shared" si="2"/>
        <v>14628677.766599998</v>
      </c>
      <c r="D73" t="e">
        <f>VLOOKUP(A73,'جدول 2'!#REF!,1,0)</f>
        <v>#REF!</v>
      </c>
      <c r="E73" s="36"/>
      <c r="F73" s="37"/>
      <c r="G73" s="37">
        <v>112658008525.23137</v>
      </c>
      <c r="H73" s="37">
        <v>14628677766.599998</v>
      </c>
    </row>
    <row r="74" spans="1:8" x14ac:dyDescent="0.2">
      <c r="A74" t="s">
        <v>423</v>
      </c>
      <c r="B74" s="46">
        <f t="shared" si="3"/>
        <v>0</v>
      </c>
      <c r="C74" s="46">
        <f t="shared" si="2"/>
        <v>6057487.6679999996</v>
      </c>
      <c r="D74" t="e">
        <f>VLOOKUP(A74,'جدول 2'!#REF!,1,0)</f>
        <v>#REF!</v>
      </c>
      <c r="E74" s="36"/>
      <c r="F74" s="37"/>
      <c r="G74" s="37"/>
      <c r="H74" s="37">
        <v>6057487668</v>
      </c>
    </row>
    <row r="75" spans="1:8" x14ac:dyDescent="0.2">
      <c r="A75" t="s">
        <v>432</v>
      </c>
      <c r="B75" s="46">
        <f t="shared" si="3"/>
        <v>480981831.98804319</v>
      </c>
      <c r="C75" s="46">
        <f t="shared" si="2"/>
        <v>556692376.65489984</v>
      </c>
      <c r="D75" t="e">
        <f>VLOOKUP(A75,'جدول 2'!#REF!,1,0)</f>
        <v>#REF!</v>
      </c>
      <c r="E75" s="36"/>
      <c r="F75" s="37"/>
      <c r="G75" s="37">
        <v>480981831988.04321</v>
      </c>
      <c r="H75" s="37">
        <v>556692376654.89978</v>
      </c>
    </row>
    <row r="76" spans="1:8" x14ac:dyDescent="0.2">
      <c r="A76" t="s">
        <v>437</v>
      </c>
      <c r="B76" s="46">
        <f t="shared" si="3"/>
        <v>0</v>
      </c>
      <c r="C76" s="46">
        <f t="shared" si="2"/>
        <v>142851.39350000001</v>
      </c>
      <c r="D76" t="e">
        <f>VLOOKUP(A76,'جدول 2'!#REF!,1,0)</f>
        <v>#REF!</v>
      </c>
      <c r="E76" s="36"/>
      <c r="F76" s="37"/>
      <c r="G76" s="37"/>
      <c r="H76" s="37">
        <v>142851393.5</v>
      </c>
    </row>
    <row r="77" spans="1:8" x14ac:dyDescent="0.2">
      <c r="A77" t="s">
        <v>403</v>
      </c>
      <c r="B77" s="46">
        <f t="shared" si="3"/>
        <v>0</v>
      </c>
      <c r="C77" s="46">
        <f t="shared" si="2"/>
        <v>59774450.158909999</v>
      </c>
      <c r="D77" t="e">
        <f>VLOOKUP(A77,'جدول 2'!#REF!,1,0)</f>
        <v>#REF!</v>
      </c>
      <c r="E77" s="36"/>
      <c r="F77" s="37"/>
      <c r="G77" s="37"/>
      <c r="H77" s="37">
        <v>59774450158.909996</v>
      </c>
    </row>
    <row r="78" spans="1:8" x14ac:dyDescent="0.2">
      <c r="A78" t="s">
        <v>435</v>
      </c>
      <c r="B78" s="46">
        <f t="shared" si="3"/>
        <v>34843.327951020779</v>
      </c>
      <c r="C78" s="46">
        <f t="shared" si="2"/>
        <v>0</v>
      </c>
      <c r="D78" t="e">
        <f>VLOOKUP(A78,'جدول 2'!#REF!,1,0)</f>
        <v>#REF!</v>
      </c>
      <c r="E78" s="36"/>
      <c r="F78" s="37"/>
      <c r="G78" s="37">
        <v>34843327.951020777</v>
      </c>
      <c r="H78" s="37"/>
    </row>
    <row r="79" spans="1:8" x14ac:dyDescent="0.2">
      <c r="A79" t="s">
        <v>436</v>
      </c>
      <c r="B79" s="46">
        <f t="shared" si="3"/>
        <v>0</v>
      </c>
      <c r="C79" s="46">
        <f t="shared" si="2"/>
        <v>8385421.3247600012</v>
      </c>
      <c r="D79" t="e">
        <f>VLOOKUP(A79,'جدول 2'!#REF!,1,0)</f>
        <v>#REF!</v>
      </c>
      <c r="E79" s="36"/>
      <c r="F79" s="37"/>
      <c r="G79" s="37"/>
      <c r="H79" s="37">
        <v>8385421324.7600012</v>
      </c>
    </row>
    <row r="80" spans="1:8" x14ac:dyDescent="0.2">
      <c r="A80" t="s">
        <v>433</v>
      </c>
      <c r="B80" s="46">
        <f t="shared" si="3"/>
        <v>9645.3311267916561</v>
      </c>
      <c r="C80" s="46">
        <f t="shared" si="2"/>
        <v>0</v>
      </c>
      <c r="D80" t="e">
        <f>VLOOKUP(A80,'جدول 2'!#REF!,1,0)</f>
        <v>#REF!</v>
      </c>
      <c r="E80" s="36"/>
      <c r="F80" s="37"/>
      <c r="G80" s="37">
        <v>9645331.126791656</v>
      </c>
      <c r="H80" s="37"/>
    </row>
    <row r="81" spans="1:8" x14ac:dyDescent="0.2">
      <c r="A81" t="s">
        <v>431</v>
      </c>
      <c r="B81" s="46">
        <f t="shared" si="3"/>
        <v>936878.09553444781</v>
      </c>
      <c r="C81" s="46">
        <f t="shared" si="2"/>
        <v>282223.34700000001</v>
      </c>
      <c r="D81" t="e">
        <f>VLOOKUP(A81,'جدول 2'!#REF!,1,0)</f>
        <v>#REF!</v>
      </c>
      <c r="E81" s="36"/>
      <c r="F81" s="37"/>
      <c r="G81" s="37">
        <v>936878095.53444779</v>
      </c>
      <c r="H81" s="37">
        <v>282223347</v>
      </c>
    </row>
    <row r="82" spans="1:8" x14ac:dyDescent="0.2">
      <c r="A82" t="s">
        <v>434</v>
      </c>
      <c r="B82" s="46">
        <f t="shared" si="3"/>
        <v>23619727.428322118</v>
      </c>
      <c r="C82" s="46">
        <f t="shared" si="2"/>
        <v>428129.79599999997</v>
      </c>
      <c r="D82" t="e">
        <f>VLOOKUP(A82,'جدول 2'!#REF!,1,0)</f>
        <v>#REF!</v>
      </c>
      <c r="E82" s="36"/>
      <c r="F82" s="37"/>
      <c r="G82" s="37">
        <v>23619727428.322117</v>
      </c>
      <c r="H82" s="37">
        <v>428129796</v>
      </c>
    </row>
    <row r="83" spans="1:8" x14ac:dyDescent="0.2">
      <c r="A83" t="s">
        <v>351</v>
      </c>
      <c r="B83" s="46">
        <f t="shared" si="3"/>
        <v>2409384.791394908</v>
      </c>
      <c r="C83" s="46">
        <f t="shared" si="2"/>
        <v>53123185.403969996</v>
      </c>
      <c r="D83" t="e">
        <f>VLOOKUP(A83,'جدول 2'!#REF!,1,0)</f>
        <v>#REF!</v>
      </c>
      <c r="E83" s="36"/>
      <c r="F83" s="37"/>
      <c r="G83" s="37">
        <v>2409384791.394908</v>
      </c>
      <c r="H83" s="37">
        <v>53123185403.969994</v>
      </c>
    </row>
    <row r="84" spans="1:8" x14ac:dyDescent="0.2">
      <c r="A84" t="s">
        <v>446</v>
      </c>
      <c r="B84" s="46">
        <f t="shared" si="3"/>
        <v>88907.446850903172</v>
      </c>
      <c r="C84" s="46">
        <f t="shared" si="2"/>
        <v>333910</v>
      </c>
      <c r="D84" t="e">
        <f>VLOOKUP(A84,'جدول 2'!#REF!,1,0)</f>
        <v>#REF!</v>
      </c>
      <c r="E84" s="36"/>
      <c r="F84" s="37"/>
      <c r="G84" s="37">
        <v>88907446.850903168</v>
      </c>
      <c r="H84" s="37">
        <v>333910000</v>
      </c>
    </row>
    <row r="85" spans="1:8" x14ac:dyDescent="0.2">
      <c r="A85" t="s">
        <v>441</v>
      </c>
      <c r="B85" s="46">
        <f t="shared" si="3"/>
        <v>0</v>
      </c>
      <c r="C85" s="46">
        <f t="shared" si="2"/>
        <v>46662</v>
      </c>
      <c r="D85" t="e">
        <f>VLOOKUP(A85,'جدول 2'!#REF!,1,0)</f>
        <v>#REF!</v>
      </c>
      <c r="E85" s="36"/>
      <c r="F85" s="37"/>
      <c r="G85" s="37"/>
      <c r="H85" s="37">
        <v>46662000</v>
      </c>
    </row>
    <row r="86" spans="1:8" x14ac:dyDescent="0.2">
      <c r="A86" t="s">
        <v>443</v>
      </c>
      <c r="B86" s="46">
        <f t="shared" si="3"/>
        <v>28583.003157488169</v>
      </c>
      <c r="C86" s="46">
        <f t="shared" si="2"/>
        <v>176692</v>
      </c>
      <c r="D86" t="e">
        <f>VLOOKUP(A86,'جدول 2'!#REF!,1,0)</f>
        <v>#REF!</v>
      </c>
      <c r="E86" s="36"/>
      <c r="F86" s="37"/>
      <c r="G86" s="37">
        <v>28583003.157488167</v>
      </c>
      <c r="H86" s="37">
        <v>176692000</v>
      </c>
    </row>
    <row r="87" spans="1:8" x14ac:dyDescent="0.2">
      <c r="A87" t="s">
        <v>439</v>
      </c>
      <c r="B87" s="46">
        <f t="shared" si="3"/>
        <v>8356.5887708540849</v>
      </c>
      <c r="C87" s="46">
        <f t="shared" si="2"/>
        <v>0</v>
      </c>
      <c r="D87" t="e">
        <f>VLOOKUP(A87,'جدول 2'!#REF!,1,0)</f>
        <v>#REF!</v>
      </c>
      <c r="E87" s="36"/>
      <c r="F87" s="37"/>
      <c r="G87" s="37">
        <v>8356588.7708540857</v>
      </c>
      <c r="H87" s="37"/>
    </row>
    <row r="88" spans="1:8" x14ac:dyDescent="0.2">
      <c r="A88" t="s">
        <v>444</v>
      </c>
      <c r="B88" s="46">
        <f t="shared" si="3"/>
        <v>1571469.4192279058</v>
      </c>
      <c r="C88" s="46">
        <f t="shared" si="2"/>
        <v>0</v>
      </c>
      <c r="D88" t="e">
        <f>VLOOKUP(A88,'جدول 2'!#REF!,1,0)</f>
        <v>#REF!</v>
      </c>
      <c r="E88" s="36"/>
      <c r="F88" s="37"/>
      <c r="G88" s="37">
        <v>1571469419.2279058</v>
      </c>
      <c r="H88" s="37"/>
    </row>
    <row r="89" spans="1:8" x14ac:dyDescent="0.2">
      <c r="A89" t="s">
        <v>438</v>
      </c>
      <c r="B89" s="46">
        <f t="shared" si="3"/>
        <v>0</v>
      </c>
      <c r="C89" s="46">
        <f t="shared" si="2"/>
        <v>681210.62177999993</v>
      </c>
      <c r="D89" t="e">
        <f>VLOOKUP(A89,'جدول 2'!#REF!,1,0)</f>
        <v>#REF!</v>
      </c>
      <c r="E89" s="36"/>
      <c r="F89" s="37"/>
      <c r="G89" s="37"/>
      <c r="H89" s="37">
        <v>681210621.77999997</v>
      </c>
    </row>
    <row r="90" spans="1:8" x14ac:dyDescent="0.2">
      <c r="A90" t="s">
        <v>352</v>
      </c>
      <c r="B90" s="46">
        <f t="shared" si="3"/>
        <v>0</v>
      </c>
      <c r="C90" s="46">
        <f t="shared" si="2"/>
        <v>157899.91587999999</v>
      </c>
      <c r="D90" t="e">
        <f>VLOOKUP(A90,'جدول 2'!#REF!,1,0)</f>
        <v>#REF!</v>
      </c>
      <c r="E90" s="36"/>
      <c r="F90" s="37"/>
      <c r="G90" s="37"/>
      <c r="H90" s="37">
        <v>157899915.88</v>
      </c>
    </row>
    <row r="91" spans="1:8" x14ac:dyDescent="0.2">
      <c r="A91" t="s">
        <v>440</v>
      </c>
      <c r="B91" s="46">
        <f t="shared" si="3"/>
        <v>594884.38986037613</v>
      </c>
      <c r="C91" s="46">
        <f t="shared" si="2"/>
        <v>252592915.68125001</v>
      </c>
      <c r="D91" t="e">
        <f>VLOOKUP(A91,'جدول 2'!#REF!,1,0)</f>
        <v>#REF!</v>
      </c>
      <c r="E91" s="36"/>
      <c r="F91" s="37"/>
      <c r="G91" s="37">
        <v>594884389.86037612</v>
      </c>
      <c r="H91" s="37">
        <v>252592915681.25</v>
      </c>
    </row>
    <row r="92" spans="1:8" x14ac:dyDescent="0.2">
      <c r="A92" t="s">
        <v>445</v>
      </c>
      <c r="B92" s="46">
        <f t="shared" si="3"/>
        <v>77740.695267980846</v>
      </c>
      <c r="C92" s="46">
        <f t="shared" si="2"/>
        <v>0</v>
      </c>
      <c r="D92" t="e">
        <f>VLOOKUP(A92,'جدول 2'!#REF!,1,0)</f>
        <v>#REF!</v>
      </c>
      <c r="E92" s="36"/>
      <c r="F92" s="37"/>
      <c r="G92" s="37">
        <v>77740695.267980844</v>
      </c>
      <c r="H92" s="37"/>
    </row>
    <row r="93" spans="1:8" x14ac:dyDescent="0.2">
      <c r="A93" t="s">
        <v>447</v>
      </c>
      <c r="B93" s="46">
        <f t="shared" si="3"/>
        <v>811549.58788678725</v>
      </c>
      <c r="C93" s="46">
        <f t="shared" si="2"/>
        <v>5884410.2508000005</v>
      </c>
      <c r="D93" t="e">
        <f>VLOOKUP(A93,'جدول 2'!#REF!,1,0)</f>
        <v>#REF!</v>
      </c>
      <c r="E93" s="36"/>
      <c r="F93" s="37"/>
      <c r="G93" s="37">
        <v>811549587.8867873</v>
      </c>
      <c r="H93" s="37">
        <v>5884410250.8000002</v>
      </c>
    </row>
    <row r="94" spans="1:8" x14ac:dyDescent="0.2">
      <c r="A94" t="s">
        <v>450</v>
      </c>
      <c r="B94" s="46">
        <f t="shared" si="3"/>
        <v>22748448.034752425</v>
      </c>
      <c r="C94" s="46">
        <f t="shared" si="2"/>
        <v>122569624.44735998</v>
      </c>
      <c r="D94" t="e">
        <f>VLOOKUP(A94,'جدول 2'!#REF!,1,0)</f>
        <v>#REF!</v>
      </c>
      <c r="E94" s="36"/>
      <c r="F94" s="37"/>
      <c r="G94" s="37">
        <v>22748448034.752426</v>
      </c>
      <c r="H94" s="37">
        <v>122569624447.35999</v>
      </c>
    </row>
    <row r="95" spans="1:8" x14ac:dyDescent="0.2">
      <c r="A95" t="s">
        <v>355</v>
      </c>
      <c r="B95" s="46">
        <f t="shared" si="3"/>
        <v>732767.34523323667</v>
      </c>
      <c r="C95" s="46">
        <f t="shared" si="2"/>
        <v>1306408.5758</v>
      </c>
      <c r="D95" t="e">
        <f>VLOOKUP(A95,'جدول 2'!#REF!,1,0)</f>
        <v>#REF!</v>
      </c>
      <c r="E95" s="36"/>
      <c r="F95" s="37"/>
      <c r="G95" s="37">
        <v>732767345.23323667</v>
      </c>
      <c r="H95" s="37">
        <v>1306408575.8</v>
      </c>
    </row>
    <row r="96" spans="1:8" x14ac:dyDescent="0.2">
      <c r="A96" t="s">
        <v>400</v>
      </c>
      <c r="B96" s="46">
        <f t="shared" si="3"/>
        <v>168179.98725192761</v>
      </c>
      <c r="C96" s="46">
        <f t="shared" si="2"/>
        <v>20986001.957540002</v>
      </c>
      <c r="D96" t="e">
        <f>VLOOKUP(A96,'جدول 2'!#REF!,1,0)</f>
        <v>#REF!</v>
      </c>
      <c r="E96" s="36"/>
      <c r="F96" s="37"/>
      <c r="G96" s="37">
        <v>168179987.25192761</v>
      </c>
      <c r="H96" s="37">
        <v>20986001957.540001</v>
      </c>
    </row>
    <row r="97" spans="1:8" x14ac:dyDescent="0.2">
      <c r="A97" t="s">
        <v>410</v>
      </c>
      <c r="B97" s="46">
        <f t="shared" si="3"/>
        <v>12772900.49045434</v>
      </c>
      <c r="C97" s="46">
        <f t="shared" si="2"/>
        <v>15955819.591220001</v>
      </c>
      <c r="D97" t="e">
        <f>VLOOKUP(A97,'جدول 2'!#REF!,1,0)</f>
        <v>#REF!</v>
      </c>
      <c r="E97" s="36"/>
      <c r="F97" s="37"/>
      <c r="G97" s="37">
        <v>12772900490.45434</v>
      </c>
      <c r="H97" s="37">
        <v>15955819591.220001</v>
      </c>
    </row>
    <row r="98" spans="1:8" x14ac:dyDescent="0.2">
      <c r="A98" t="s">
        <v>334</v>
      </c>
      <c r="B98" s="46">
        <f t="shared" si="3"/>
        <v>0</v>
      </c>
      <c r="C98" s="46">
        <f t="shared" si="2"/>
        <v>193718</v>
      </c>
      <c r="D98" t="e">
        <f>VLOOKUP(A98,'جدول 2'!#REF!,1,0)</f>
        <v>#REF!</v>
      </c>
      <c r="E98" s="36"/>
      <c r="F98" s="37"/>
      <c r="G98" s="37"/>
      <c r="H98" s="37">
        <v>193718000</v>
      </c>
    </row>
    <row r="99" spans="1:8" x14ac:dyDescent="0.2">
      <c r="A99" t="s">
        <v>346</v>
      </c>
      <c r="B99" s="46">
        <f t="shared" si="3"/>
        <v>0</v>
      </c>
      <c r="C99" s="46">
        <f t="shared" si="2"/>
        <v>189658</v>
      </c>
      <c r="D99" t="e">
        <f>VLOOKUP(A99,'جدول 2'!#REF!,1,0)</f>
        <v>#REF!</v>
      </c>
      <c r="E99" s="36"/>
      <c r="F99" s="37"/>
      <c r="G99" s="37"/>
      <c r="H99" s="37">
        <v>189658000</v>
      </c>
    </row>
    <row r="100" spans="1:8" x14ac:dyDescent="0.2">
      <c r="A100" t="s">
        <v>328</v>
      </c>
      <c r="B100" s="46">
        <f t="shared" si="3"/>
        <v>116632.10601353938</v>
      </c>
      <c r="C100" s="46">
        <f t="shared" si="2"/>
        <v>9264241.2416299991</v>
      </c>
      <c r="D100" t="e">
        <f>VLOOKUP(A100,'جدول 2'!#REF!,1,0)</f>
        <v>#REF!</v>
      </c>
      <c r="E100" s="36"/>
      <c r="F100" s="37"/>
      <c r="G100" s="37">
        <v>116632106.01353937</v>
      </c>
      <c r="H100" s="37">
        <v>9264241241.6299992</v>
      </c>
    </row>
    <row r="101" spans="1:8" x14ac:dyDescent="0.2">
      <c r="A101" t="s">
        <v>380</v>
      </c>
      <c r="B101" s="46">
        <f t="shared" si="3"/>
        <v>0</v>
      </c>
      <c r="C101" s="46">
        <f t="shared" si="2"/>
        <v>39308846.479809999</v>
      </c>
      <c r="D101" t="e">
        <f>VLOOKUP(A101,'جدول 2'!#REF!,1,0)</f>
        <v>#REF!</v>
      </c>
      <c r="E101" s="36"/>
      <c r="F101" s="37"/>
      <c r="G101" s="37"/>
      <c r="H101" s="37">
        <v>39308846479.809998</v>
      </c>
    </row>
    <row r="102" spans="1:8" x14ac:dyDescent="0.2">
      <c r="A102" t="s">
        <v>481</v>
      </c>
      <c r="B102" s="46">
        <f t="shared" si="3"/>
        <v>13851.657349191993</v>
      </c>
      <c r="C102" s="46">
        <f t="shared" si="2"/>
        <v>0</v>
      </c>
      <c r="D102" t="e">
        <f>VLOOKUP(A102,'جدول 2'!#REF!,1,0)</f>
        <v>#REF!</v>
      </c>
      <c r="E102" s="36"/>
      <c r="F102" s="37"/>
      <c r="G102" s="37">
        <v>13851657.349191993</v>
      </c>
      <c r="H102" s="37"/>
    </row>
    <row r="103" spans="1:8" x14ac:dyDescent="0.2">
      <c r="A103" t="s">
        <v>332</v>
      </c>
      <c r="B103" s="46">
        <f t="shared" si="3"/>
        <v>0</v>
      </c>
      <c r="C103" s="46">
        <f t="shared" si="2"/>
        <v>22913449.552990001</v>
      </c>
      <c r="D103" t="e">
        <f>VLOOKUP(A103,'جدول 2'!#REF!,1,0)</f>
        <v>#REF!</v>
      </c>
      <c r="E103" s="36"/>
      <c r="F103" s="37"/>
      <c r="G103" s="37"/>
      <c r="H103" s="37">
        <v>22913449552.990002</v>
      </c>
    </row>
    <row r="104" spans="1:8" x14ac:dyDescent="0.2">
      <c r="A104" t="s">
        <v>375</v>
      </c>
      <c r="B104" s="46">
        <f t="shared" si="3"/>
        <v>0</v>
      </c>
      <c r="C104" s="46">
        <f t="shared" si="2"/>
        <v>784800</v>
      </c>
      <c r="D104" t="e">
        <f>VLOOKUP(A104,'جدول 2'!#REF!,1,0)</f>
        <v>#REF!</v>
      </c>
      <c r="E104" s="36"/>
      <c r="F104" s="37"/>
      <c r="G104" s="37"/>
      <c r="H104" s="37">
        <v>784800000</v>
      </c>
    </row>
    <row r="105" spans="1:8" x14ac:dyDescent="0.2">
      <c r="A105" t="s">
        <v>421</v>
      </c>
      <c r="B105" s="46">
        <f t="shared" si="3"/>
        <v>10525525.500291262</v>
      </c>
      <c r="C105" s="46">
        <f t="shared" si="2"/>
        <v>13649.59</v>
      </c>
      <c r="D105" t="e">
        <f>VLOOKUP(A105,'جدول 2'!#REF!,1,0)</f>
        <v>#REF!</v>
      </c>
      <c r="E105" s="36"/>
      <c r="F105" s="37"/>
      <c r="G105" s="37">
        <v>10525525500.291262</v>
      </c>
      <c r="H105" s="37">
        <v>13649590</v>
      </c>
    </row>
    <row r="106" spans="1:8" x14ac:dyDescent="0.2">
      <c r="A106" t="s">
        <v>397</v>
      </c>
      <c r="B106" s="46">
        <f t="shared" si="3"/>
        <v>64774078.205473602</v>
      </c>
      <c r="C106" s="46">
        <f t="shared" si="2"/>
        <v>238420033.71192002</v>
      </c>
      <c r="D106" t="e">
        <f>VLOOKUP(A106,'جدول 2'!#REF!,1,0)</f>
        <v>#REF!</v>
      </c>
      <c r="E106" s="36"/>
      <c r="F106" s="37"/>
      <c r="G106" s="37">
        <v>64774078205.473602</v>
      </c>
      <c r="H106" s="37">
        <v>238420033711.92001</v>
      </c>
    </row>
    <row r="107" spans="1:8" x14ac:dyDescent="0.2">
      <c r="A107" t="s">
        <v>395</v>
      </c>
      <c r="B107" s="46">
        <f t="shared" si="3"/>
        <v>18527717.850953605</v>
      </c>
      <c r="C107" s="46">
        <f t="shared" si="2"/>
        <v>1007563302.6417198</v>
      </c>
      <c r="D107" t="e">
        <f>VLOOKUP(A107,'جدول 2'!#REF!,1,0)</f>
        <v>#REF!</v>
      </c>
      <c r="E107" s="36"/>
      <c r="F107" s="37"/>
      <c r="G107" s="37">
        <v>18527717850.953606</v>
      </c>
      <c r="H107" s="37">
        <v>1007563302641.7198</v>
      </c>
    </row>
    <row r="108" spans="1:8" x14ac:dyDescent="0.2">
      <c r="A108" t="s">
        <v>398</v>
      </c>
      <c r="B108" s="46">
        <f t="shared" si="3"/>
        <v>73516.947938772384</v>
      </c>
      <c r="C108" s="46">
        <f t="shared" si="2"/>
        <v>0</v>
      </c>
      <c r="D108" t="e">
        <f>VLOOKUP(A108,'جدول 2'!#REF!,1,0)</f>
        <v>#REF!</v>
      </c>
      <c r="E108" s="36"/>
      <c r="F108" s="37"/>
      <c r="G108" s="37">
        <v>73516947.93877238</v>
      </c>
      <c r="H108" s="37"/>
    </row>
    <row r="109" spans="1:8" x14ac:dyDescent="0.2">
      <c r="A109" t="s">
        <v>338</v>
      </c>
      <c r="B109" s="46">
        <f t="shared" si="3"/>
        <v>408560280.17964262</v>
      </c>
      <c r="C109" s="46">
        <f t="shared" si="2"/>
        <v>308799675.59756005</v>
      </c>
      <c r="D109" t="e">
        <f>VLOOKUP(A109,'جدول 2'!#REF!,1,0)</f>
        <v>#REF!</v>
      </c>
      <c r="E109" s="36"/>
      <c r="F109" s="37"/>
      <c r="G109" s="37">
        <v>408560280179.64264</v>
      </c>
      <c r="H109" s="37">
        <v>308799675597.56006</v>
      </c>
    </row>
    <row r="110" spans="1:8" x14ac:dyDescent="0.2">
      <c r="A110" t="s">
        <v>340</v>
      </c>
      <c r="B110" s="46">
        <f t="shared" si="3"/>
        <v>13599626.532937583</v>
      </c>
      <c r="C110" s="46">
        <f t="shared" si="2"/>
        <v>65909330.221320003</v>
      </c>
      <c r="D110" t="e">
        <f>VLOOKUP(A110,'جدول 2'!#REF!,1,0)</f>
        <v>#REF!</v>
      </c>
      <c r="E110" s="36"/>
      <c r="F110" s="37"/>
      <c r="G110" s="37">
        <v>13599626532.937582</v>
      </c>
      <c r="H110" s="37">
        <v>65909330221.32</v>
      </c>
    </row>
    <row r="111" spans="1:8" x14ac:dyDescent="0.2">
      <c r="A111" t="s">
        <v>341</v>
      </c>
      <c r="B111" s="46">
        <f t="shared" si="3"/>
        <v>5755054.9519747803</v>
      </c>
      <c r="C111" s="46">
        <f t="shared" si="2"/>
        <v>22176129.737790003</v>
      </c>
      <c r="D111" t="e">
        <f>VLOOKUP(A111,'جدول 2'!#REF!,1,0)</f>
        <v>#REF!</v>
      </c>
      <c r="E111" s="36"/>
      <c r="F111" s="37"/>
      <c r="G111" s="37">
        <v>5755054951.9747801</v>
      </c>
      <c r="H111" s="37">
        <v>22176129737.790005</v>
      </c>
    </row>
    <row r="112" spans="1:8" x14ac:dyDescent="0.2">
      <c r="A112" t="s">
        <v>406</v>
      </c>
      <c r="B112" s="46">
        <f t="shared" si="3"/>
        <v>0</v>
      </c>
      <c r="C112" s="46">
        <f t="shared" si="2"/>
        <v>11767177.532299999</v>
      </c>
      <c r="D112" t="e">
        <f>VLOOKUP(A112,'جدول 2'!#REF!,1,0)</f>
        <v>#REF!</v>
      </c>
      <c r="E112" s="36"/>
      <c r="F112" s="37"/>
      <c r="G112" s="37"/>
      <c r="H112" s="37">
        <v>11767177532.299999</v>
      </c>
    </row>
    <row r="113" spans="1:8" x14ac:dyDescent="0.2">
      <c r="A113" t="s">
        <v>405</v>
      </c>
      <c r="B113" s="46">
        <f t="shared" si="3"/>
        <v>602983.67383364565</v>
      </c>
      <c r="C113" s="46">
        <f t="shared" si="2"/>
        <v>11175512.014450002</v>
      </c>
      <c r="D113" t="e">
        <f>VLOOKUP(A113,'جدول 2'!#REF!,1,0)</f>
        <v>#REF!</v>
      </c>
      <c r="E113" s="36"/>
      <c r="F113" s="37"/>
      <c r="G113" s="37">
        <v>602983673.8336457</v>
      </c>
      <c r="H113" s="37">
        <v>11175512014.450003</v>
      </c>
    </row>
    <row r="114" spans="1:8" x14ac:dyDescent="0.2">
      <c r="A114" t="s">
        <v>404</v>
      </c>
      <c r="B114" s="46">
        <f t="shared" si="3"/>
        <v>0</v>
      </c>
      <c r="C114" s="46">
        <f t="shared" si="2"/>
        <v>977119.50249999994</v>
      </c>
      <c r="D114" t="e">
        <f>VLOOKUP(A114,'جدول 2'!#REF!,1,0)</f>
        <v>#REF!</v>
      </c>
      <c r="E114" s="36"/>
      <c r="F114" s="37"/>
      <c r="G114" s="37"/>
      <c r="H114" s="37">
        <v>977119502.5</v>
      </c>
    </row>
    <row r="115" spans="1:8" x14ac:dyDescent="0.2">
      <c r="A115" t="s">
        <v>339</v>
      </c>
      <c r="B115" s="46">
        <f t="shared" si="3"/>
        <v>622382.45478566142</v>
      </c>
      <c r="C115" s="46">
        <f t="shared" si="2"/>
        <v>0</v>
      </c>
      <c r="D115" t="e">
        <f>VLOOKUP(A115,'جدول 2'!#REF!,1,0)</f>
        <v>#REF!</v>
      </c>
      <c r="E115" s="36"/>
      <c r="F115" s="37"/>
      <c r="G115" s="37">
        <v>622382454.78566146</v>
      </c>
      <c r="H115" s="37"/>
    </row>
    <row r="116" spans="1:8" x14ac:dyDescent="0.2">
      <c r="A116" t="s">
        <v>342</v>
      </c>
      <c r="B116" s="46">
        <f t="shared" si="3"/>
        <v>2622474.155990005</v>
      </c>
      <c r="C116" s="46">
        <f t="shared" si="2"/>
        <v>0</v>
      </c>
      <c r="D116" t="e">
        <f>VLOOKUP(A116,'جدول 2'!#REF!,1,0)</f>
        <v>#REF!</v>
      </c>
      <c r="E116" s="36"/>
      <c r="F116" s="37"/>
      <c r="G116" s="37">
        <v>2622474155.990005</v>
      </c>
      <c r="H116" s="37"/>
    </row>
    <row r="117" spans="1:8" x14ac:dyDescent="0.2">
      <c r="A117" t="s">
        <v>407</v>
      </c>
      <c r="B117" s="46">
        <f t="shared" si="3"/>
        <v>0</v>
      </c>
      <c r="C117" s="46">
        <f t="shared" si="2"/>
        <v>8837.5</v>
      </c>
      <c r="D117" t="e">
        <f>VLOOKUP(A117,'جدول 2'!#REF!,1,0)</f>
        <v>#REF!</v>
      </c>
      <c r="E117" s="36"/>
      <c r="F117" s="37"/>
      <c r="G117" s="37"/>
      <c r="H117" s="37">
        <v>8837500</v>
      </c>
    </row>
    <row r="118" spans="1:8" x14ac:dyDescent="0.2">
      <c r="A118" t="s">
        <v>387</v>
      </c>
      <c r="B118" s="46">
        <f t="shared" si="3"/>
        <v>0</v>
      </c>
      <c r="C118" s="46">
        <f t="shared" si="2"/>
        <v>606464.6</v>
      </c>
      <c r="D118" t="e">
        <f>VLOOKUP(A118,'جدول 2'!#REF!,1,0)</f>
        <v>#REF!</v>
      </c>
      <c r="E118" s="36"/>
      <c r="F118" s="37"/>
      <c r="G118" s="37"/>
      <c r="H118" s="37">
        <v>606464600</v>
      </c>
    </row>
    <row r="119" spans="1:8" x14ac:dyDescent="0.2">
      <c r="A119" t="s">
        <v>389</v>
      </c>
      <c r="B119" s="46">
        <f t="shared" si="3"/>
        <v>103977.86917249221</v>
      </c>
      <c r="C119" s="46">
        <f t="shared" si="2"/>
        <v>0</v>
      </c>
      <c r="D119" t="e">
        <f>VLOOKUP(A119,'جدول 2'!#REF!,1,0)</f>
        <v>#REF!</v>
      </c>
      <c r="E119" s="36"/>
      <c r="F119" s="37"/>
      <c r="G119" s="37">
        <v>103977869.17249221</v>
      </c>
      <c r="H119" s="37"/>
    </row>
    <row r="120" spans="1:8" x14ac:dyDescent="0.2">
      <c r="A120" t="s">
        <v>383</v>
      </c>
      <c r="B120" s="46">
        <f t="shared" si="3"/>
        <v>0</v>
      </c>
      <c r="C120" s="46">
        <f t="shared" si="2"/>
        <v>75500287.244240016</v>
      </c>
      <c r="D120" t="e">
        <f>VLOOKUP(A120,'جدول 2'!#REF!,1,0)</f>
        <v>#REF!</v>
      </c>
      <c r="E120" s="36"/>
      <c r="F120" s="37"/>
      <c r="G120" s="37"/>
      <c r="H120" s="37">
        <v>75500287244.240021</v>
      </c>
    </row>
    <row r="121" spans="1:8" x14ac:dyDescent="0.2">
      <c r="A121" t="s">
        <v>390</v>
      </c>
      <c r="B121" s="46">
        <f t="shared" si="3"/>
        <v>7286248.8818738526</v>
      </c>
      <c r="C121" s="46">
        <f t="shared" si="2"/>
        <v>21067766.563029997</v>
      </c>
      <c r="D121" t="e">
        <f>VLOOKUP(A121,'جدول 2'!#REF!,1,0)</f>
        <v>#REF!</v>
      </c>
      <c r="E121" s="36"/>
      <c r="F121" s="37"/>
      <c r="G121" s="37">
        <v>7286248881.8738527</v>
      </c>
      <c r="H121" s="37">
        <v>21067766563.029999</v>
      </c>
    </row>
    <row r="122" spans="1:8" x14ac:dyDescent="0.2">
      <c r="A122" t="s">
        <v>385</v>
      </c>
      <c r="B122" s="46">
        <f t="shared" si="3"/>
        <v>164253834.68135923</v>
      </c>
      <c r="C122" s="46">
        <f t="shared" si="2"/>
        <v>55201.684999999998</v>
      </c>
      <c r="D122" t="e">
        <f>VLOOKUP(A122,'جدول 2'!#REF!,1,0)</f>
        <v>#REF!</v>
      </c>
      <c r="E122" s="36"/>
      <c r="F122" s="37"/>
      <c r="G122" s="37">
        <v>164253834681.35922</v>
      </c>
      <c r="H122" s="37">
        <v>55201685</v>
      </c>
    </row>
    <row r="123" spans="1:8" x14ac:dyDescent="0.2">
      <c r="A123" t="s">
        <v>386</v>
      </c>
      <c r="B123" s="46">
        <f t="shared" si="3"/>
        <v>597984.38594225992</v>
      </c>
      <c r="C123" s="46">
        <f t="shared" si="2"/>
        <v>0</v>
      </c>
      <c r="D123" t="e">
        <f>VLOOKUP(A123,'جدول 2'!#REF!,1,0)</f>
        <v>#REF!</v>
      </c>
      <c r="E123" s="36"/>
      <c r="F123" s="37"/>
      <c r="G123" s="37">
        <v>597984385.94225991</v>
      </c>
      <c r="H123" s="37"/>
    </row>
    <row r="124" spans="1:8" x14ac:dyDescent="0.2">
      <c r="A124" t="s">
        <v>384</v>
      </c>
      <c r="B124" s="46">
        <f t="shared" si="3"/>
        <v>9368.606670696312</v>
      </c>
      <c r="C124" s="46">
        <f t="shared" si="2"/>
        <v>48105033.407639995</v>
      </c>
      <c r="D124" t="e">
        <f>VLOOKUP(A124,'جدول 2'!#REF!,1,0)</f>
        <v>#REF!</v>
      </c>
      <c r="E124" s="36"/>
      <c r="F124" s="37"/>
      <c r="G124" s="37">
        <v>9368606.6706963126</v>
      </c>
      <c r="H124" s="37">
        <v>48105033407.639992</v>
      </c>
    </row>
    <row r="125" spans="1:8" x14ac:dyDescent="0.2">
      <c r="A125" t="s">
        <v>382</v>
      </c>
      <c r="B125" s="46">
        <f t="shared" si="3"/>
        <v>1041177.7924974482</v>
      </c>
      <c r="C125" s="46">
        <f t="shared" si="2"/>
        <v>0</v>
      </c>
      <c r="D125" t="e">
        <f>VLOOKUP(A125,'جدول 2'!#REF!,1,0)</f>
        <v>#REF!</v>
      </c>
      <c r="E125" s="36"/>
      <c r="F125" s="37"/>
      <c r="G125" s="37">
        <v>1041177792.4974482</v>
      </c>
      <c r="H125" s="37"/>
    </row>
    <row r="126" spans="1:8" x14ac:dyDescent="0.2">
      <c r="A126" t="s">
        <v>364</v>
      </c>
      <c r="B126" s="46">
        <f t="shared" si="3"/>
        <v>479089.54587861471</v>
      </c>
      <c r="C126" s="46">
        <f t="shared" si="2"/>
        <v>269099551.20218998</v>
      </c>
      <c r="D126" t="e">
        <f>VLOOKUP(A126,'جدول 2'!#REF!,1,0)</f>
        <v>#REF!</v>
      </c>
      <c r="E126" s="36"/>
      <c r="F126" s="37"/>
      <c r="G126" s="37">
        <v>479089545.87861472</v>
      </c>
      <c r="H126" s="37">
        <v>269099551202.19</v>
      </c>
    </row>
    <row r="127" spans="1:8" x14ac:dyDescent="0.2">
      <c r="A127" t="s">
        <v>373</v>
      </c>
      <c r="B127" s="46">
        <f t="shared" si="3"/>
        <v>602017.58984583279</v>
      </c>
      <c r="C127" s="46">
        <f t="shared" si="2"/>
        <v>2665356.6</v>
      </c>
      <c r="D127" t="e">
        <f>VLOOKUP(A127,'جدول 2'!#REF!,1,0)</f>
        <v>#REF!</v>
      </c>
      <c r="E127" s="36"/>
      <c r="F127" s="37"/>
      <c r="G127" s="37">
        <v>602017589.84583282</v>
      </c>
      <c r="H127" s="37">
        <v>2665356600</v>
      </c>
    </row>
    <row r="128" spans="1:8" x14ac:dyDescent="0.2">
      <c r="A128" t="s">
        <v>358</v>
      </c>
      <c r="B128" s="46">
        <f t="shared" si="3"/>
        <v>7693393.7545582745</v>
      </c>
      <c r="C128" s="46">
        <f t="shared" si="2"/>
        <v>31513404.406240005</v>
      </c>
      <c r="D128" t="e">
        <f>VLOOKUP(A128,'جدول 2'!#REF!,1,0)</f>
        <v>#REF!</v>
      </c>
      <c r="E128" s="36"/>
      <c r="F128" s="37"/>
      <c r="G128" s="37">
        <v>7693393754.5582743</v>
      </c>
      <c r="H128" s="37">
        <v>31513404406.240005</v>
      </c>
    </row>
    <row r="129" spans="1:8" x14ac:dyDescent="0.2">
      <c r="A129" t="s">
        <v>368</v>
      </c>
      <c r="B129" s="46">
        <f t="shared" si="3"/>
        <v>0</v>
      </c>
      <c r="C129" s="46">
        <f t="shared" si="2"/>
        <v>386395</v>
      </c>
      <c r="D129" t="e">
        <f>VLOOKUP(A129,'جدول 2'!#REF!,1,0)</f>
        <v>#REF!</v>
      </c>
      <c r="E129" s="36"/>
      <c r="F129" s="37"/>
      <c r="G129" s="37"/>
      <c r="H129" s="37">
        <v>386395000</v>
      </c>
    </row>
    <row r="130" spans="1:8" x14ac:dyDescent="0.2">
      <c r="A130" t="s">
        <v>363</v>
      </c>
      <c r="B130" s="46">
        <f t="shared" si="3"/>
        <v>0</v>
      </c>
      <c r="C130" s="46">
        <f t="shared" si="2"/>
        <v>763560</v>
      </c>
      <c r="D130" t="e">
        <f>VLOOKUP(A130,'جدول 2'!#REF!,1,0)</f>
        <v>#REF!</v>
      </c>
      <c r="E130" s="36"/>
      <c r="F130" s="37"/>
      <c r="G130" s="37"/>
      <c r="H130" s="37">
        <v>763560000</v>
      </c>
    </row>
    <row r="131" spans="1:8" x14ac:dyDescent="0.2">
      <c r="A131" t="s">
        <v>402</v>
      </c>
      <c r="B131" s="46">
        <f t="shared" si="3"/>
        <v>70607.927105966941</v>
      </c>
      <c r="C131" s="46">
        <f t="shared" si="2"/>
        <v>0</v>
      </c>
      <c r="D131" t="e">
        <f>VLOOKUP(A131,'جدول 2'!#REF!,1,0)</f>
        <v>#REF!</v>
      </c>
      <c r="E131" s="36"/>
      <c r="F131" s="37"/>
      <c r="G131" s="37">
        <v>70607927.105966941</v>
      </c>
      <c r="H131" s="37"/>
    </row>
    <row r="132" spans="1:8" x14ac:dyDescent="0.2">
      <c r="A132" t="s">
        <v>417</v>
      </c>
      <c r="B132" s="46">
        <f t="shared" si="3"/>
        <v>2555378.7073184578</v>
      </c>
      <c r="C132" s="46">
        <f t="shared" si="2"/>
        <v>0</v>
      </c>
      <c r="D132" t="e">
        <f>VLOOKUP(A132,'جدول 2'!#REF!,1,0)</f>
        <v>#REF!</v>
      </c>
      <c r="E132" s="36"/>
      <c r="F132" s="37"/>
      <c r="G132" s="37">
        <v>2555378707.3184576</v>
      </c>
      <c r="H132" s="37"/>
    </row>
    <row r="133" spans="1:8" x14ac:dyDescent="0.2">
      <c r="A133" t="s">
        <v>419</v>
      </c>
      <c r="B133" s="46">
        <f t="shared" si="3"/>
        <v>179782.49108292433</v>
      </c>
      <c r="C133" s="46">
        <f t="shared" ref="C133:C139" si="4">H133/1000</f>
        <v>35895266.072919995</v>
      </c>
      <c r="D133" t="e">
        <f>VLOOKUP(A133,'جدول 2'!#REF!,1,0)</f>
        <v>#REF!</v>
      </c>
      <c r="E133" s="36"/>
      <c r="F133" s="37"/>
      <c r="G133" s="37">
        <v>179782491.08292434</v>
      </c>
      <c r="H133" s="37">
        <v>35895266072.919998</v>
      </c>
    </row>
    <row r="134" spans="1:8" x14ac:dyDescent="0.2">
      <c r="A134" t="s">
        <v>454</v>
      </c>
      <c r="B134" s="46">
        <f t="shared" ref="B134:B139" si="5">G134/1000</f>
        <v>29579.978380310342</v>
      </c>
      <c r="C134" s="46">
        <f t="shared" si="4"/>
        <v>0</v>
      </c>
      <c r="D134" t="e">
        <f>VLOOKUP(A134,'جدول 2'!#REF!,1,0)</f>
        <v>#REF!</v>
      </c>
      <c r="E134" s="36"/>
      <c r="F134" s="37"/>
      <c r="G134" s="37">
        <v>29579978.380310342</v>
      </c>
      <c r="H134" s="37"/>
    </row>
    <row r="135" spans="1:8" x14ac:dyDescent="0.2">
      <c r="A135" t="s">
        <v>466</v>
      </c>
      <c r="B135" s="46">
        <f t="shared" si="5"/>
        <v>93068037.202330008</v>
      </c>
      <c r="C135" s="46">
        <f t="shared" si="4"/>
        <v>9457254224.0937405</v>
      </c>
      <c r="D135" t="e">
        <f>VLOOKUP(A135,'جدول 2'!#REF!,1,0)</f>
        <v>#REF!</v>
      </c>
      <c r="E135" s="36"/>
      <c r="F135" s="37"/>
      <c r="G135" s="37">
        <v>93068037202.330002</v>
      </c>
      <c r="H135" s="37">
        <v>9457254224093.7402</v>
      </c>
    </row>
    <row r="136" spans="1:8" x14ac:dyDescent="0.2">
      <c r="A136" t="s">
        <v>360</v>
      </c>
      <c r="B136" s="46">
        <f t="shared" si="5"/>
        <v>52095379.504378669</v>
      </c>
      <c r="C136" s="46">
        <f t="shared" si="4"/>
        <v>105978</v>
      </c>
      <c r="D136" t="e">
        <f>VLOOKUP(A136,'جدول 2'!#REF!,1,0)</f>
        <v>#REF!</v>
      </c>
      <c r="E136" s="36"/>
      <c r="F136" s="37"/>
      <c r="G136" s="37">
        <v>52095379504.37867</v>
      </c>
      <c r="H136" s="37">
        <v>105978000</v>
      </c>
    </row>
    <row r="137" spans="1:8" x14ac:dyDescent="0.2">
      <c r="A137" t="s">
        <v>391</v>
      </c>
      <c r="B137" s="46">
        <f t="shared" si="5"/>
        <v>498836.99993041123</v>
      </c>
      <c r="C137" s="46">
        <f t="shared" si="4"/>
        <v>2073327.6923199999</v>
      </c>
      <c r="D137" t="e">
        <f>VLOOKUP(A137,'جدول 2'!#REF!,1,0)</f>
        <v>#REF!</v>
      </c>
      <c r="E137" s="36"/>
      <c r="F137" s="37"/>
      <c r="G137" s="37">
        <v>498836999.93041122</v>
      </c>
      <c r="H137" s="37">
        <v>2073327692.3199999</v>
      </c>
    </row>
    <row r="138" spans="1:8" x14ac:dyDescent="0.2">
      <c r="A138" t="s">
        <v>399</v>
      </c>
      <c r="B138" s="46">
        <f t="shared" si="5"/>
        <v>347946.74155263003</v>
      </c>
      <c r="C138" s="46">
        <f t="shared" si="4"/>
        <v>0</v>
      </c>
      <c r="D138" t="e">
        <f>VLOOKUP(A138,'جدول 2'!#REF!,1,0)</f>
        <v>#REF!</v>
      </c>
      <c r="E138" s="36"/>
      <c r="F138" s="37"/>
      <c r="G138" s="37">
        <v>347946741.55263001</v>
      </c>
      <c r="H138" s="37"/>
    </row>
    <row r="139" spans="1:8" x14ac:dyDescent="0.2">
      <c r="A139" t="s">
        <v>467</v>
      </c>
      <c r="B139" s="46">
        <f t="shared" si="5"/>
        <v>2437035702.8431935</v>
      </c>
      <c r="C139" s="46">
        <f t="shared" si="4"/>
        <v>19820090431.38546</v>
      </c>
      <c r="D139" t="e">
        <f>VLOOKUP(A139,'جدول 2'!#REF!,1,0)</f>
        <v>#REF!</v>
      </c>
      <c r="E139" s="36"/>
      <c r="F139" s="37"/>
      <c r="G139" s="37">
        <v>2437035702843.1934</v>
      </c>
      <c r="H139" s="37">
        <v>19820090431385.461</v>
      </c>
    </row>
    <row r="140" spans="1:8" x14ac:dyDescent="0.2">
      <c r="E140" s="1"/>
      <c r="F140" s="37"/>
      <c r="G140" s="37"/>
      <c r="H140"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جدول 2</vt:lpstr>
      <vt:lpstr>ورقة5</vt:lpstr>
      <vt:lpstr>'جدول 2'!Print_Area</vt:lpstr>
      <vt:lpstr>'جدول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f3p33</dc:creator>
  <cp:lastModifiedBy>f2t5</cp:lastModifiedBy>
  <cp:lastPrinted>2024-07-17T21:09:37Z</cp:lastPrinted>
  <dcterms:created xsi:type="dcterms:W3CDTF">2009-11-21T09:50:29Z</dcterms:created>
  <dcterms:modified xsi:type="dcterms:W3CDTF">2024-07-17T21:09:44Z</dcterms:modified>
</cp:coreProperties>
</file>